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media/image1.bin" ContentType="image/png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UET\Opérations\2025\2025_07_JB_Ailes Standard H6C H8C H10C\2_Etudes\21_Projet\Etude Floriane\DCE 2\DPGF DCE\"/>
    </mc:Choice>
  </mc:AlternateContent>
  <xr:revisionPtr revIDLastSave="0" documentId="13_ncr:1_{30FC77E4-FFD6-47DB-8236-1B20BA581CFB}" xr6:coauthVersionLast="36" xr6:coauthVersionMax="36" xr10:uidLastSave="{00000000-0000-0000-0000-000000000000}"/>
  <bookViews>
    <workbookView xWindow="0" yWindow="0" windowWidth="25200" windowHeight="11610" xr2:uid="{00000000-000D-0000-FFFF-FFFF00000000}"/>
  </bookViews>
  <sheets>
    <sheet name="Lot N°12 CHAUFFAGE VENTILATION" sheetId="1" r:id="rId1"/>
    <sheet name="Lot N°12 VIPP 3   CLIMATISATIO" sheetId="2" r:id="rId2"/>
    <sheet name="RECAPITULATIF" sheetId="3" r:id="rId3"/>
  </sheets>
  <definedNames>
    <definedName name="_xlnm.Print_Titles" localSheetId="0">'Lot N°12 CHAUFFAGE VENTILATION'!$1:$2</definedName>
    <definedName name="_xlnm.Print_Titles" localSheetId="1">'Lot N°12 VIPP 3   CLIMATISATIO'!$1:$2</definedName>
    <definedName name="_xlnm.Print_Area" localSheetId="0">'Lot N°12 CHAUFFAGE VENTILATION'!$A$1:$G$187</definedName>
    <definedName name="_xlnm.Print_Area" localSheetId="1">'Lot N°12 VIPP 3   CLIMATISATIO'!$A$1:$G$28</definedName>
    <definedName name="_xlnm.Print_Area" localSheetId="2">RECAPITULATIF!$A$1:$D$29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" i="3" l="1"/>
  <c r="G185" i="1"/>
  <c r="G26" i="2"/>
  <c r="G7" i="2"/>
  <c r="G174" i="1"/>
  <c r="G5" i="1" l="1"/>
  <c r="G8" i="1" s="1"/>
  <c r="G6" i="1"/>
  <c r="G13" i="1"/>
  <c r="G14" i="1"/>
  <c r="G15" i="1"/>
  <c r="G16" i="1"/>
  <c r="G17" i="1"/>
  <c r="G18" i="1"/>
  <c r="G19" i="1"/>
  <c r="G20" i="1"/>
  <c r="G21" i="1"/>
  <c r="G23" i="1"/>
  <c r="G24" i="1"/>
  <c r="G25" i="1"/>
  <c r="G26" i="1"/>
  <c r="G27" i="1"/>
  <c r="G29" i="1"/>
  <c r="G30" i="1"/>
  <c r="G31" i="1"/>
  <c r="G32" i="1"/>
  <c r="G33" i="1"/>
  <c r="G34" i="1"/>
  <c r="G35" i="1"/>
  <c r="G37" i="1"/>
  <c r="G40" i="1"/>
  <c r="G42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3" i="1"/>
  <c r="G74" i="1"/>
  <c r="G75" i="1"/>
  <c r="G76" i="1"/>
  <c r="G77" i="1"/>
  <c r="G78" i="1"/>
  <c r="G79" i="1"/>
  <c r="G80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2" i="1"/>
  <c r="G103" i="1"/>
  <c r="G104" i="1"/>
  <c r="G105" i="1"/>
  <c r="G106" i="1"/>
  <c r="G107" i="1"/>
  <c r="G108" i="1"/>
  <c r="G109" i="1"/>
  <c r="G110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7" i="1"/>
  <c r="G128" i="1"/>
  <c r="G129" i="1"/>
  <c r="G130" i="1"/>
  <c r="G131" i="1"/>
  <c r="G132" i="1"/>
  <c r="G133" i="1"/>
  <c r="G134" i="1"/>
  <c r="G135" i="1"/>
  <c r="G136" i="1"/>
  <c r="G140" i="1"/>
  <c r="G141" i="1"/>
  <c r="G142" i="1"/>
  <c r="G143" i="1"/>
  <c r="G145" i="1"/>
  <c r="G146" i="1"/>
  <c r="G147" i="1"/>
  <c r="G148" i="1"/>
  <c r="G149" i="1"/>
  <c r="G150" i="1"/>
  <c r="G151" i="1"/>
  <c r="G153" i="1"/>
  <c r="G154" i="1"/>
  <c r="G155" i="1"/>
  <c r="G156" i="1"/>
  <c r="G158" i="1"/>
  <c r="G159" i="1"/>
  <c r="G166" i="1"/>
  <c r="G168" i="1"/>
  <c r="G170" i="1" s="1"/>
  <c r="G176" i="1"/>
  <c r="G178" i="1"/>
  <c r="G21" i="2"/>
  <c r="G9" i="2"/>
  <c r="G10" i="2"/>
  <c r="G11" i="2"/>
  <c r="G12" i="2"/>
  <c r="G13" i="2"/>
  <c r="G14" i="2"/>
  <c r="G16" i="2"/>
  <c r="G17" i="2"/>
  <c r="G18" i="2"/>
  <c r="G19" i="2"/>
  <c r="G161" i="1" l="1"/>
  <c r="G184" i="1" s="1"/>
  <c r="G180" i="1"/>
  <c r="G25" i="2"/>
  <c r="G27" i="2" l="1"/>
  <c r="G186" i="1"/>
</calcChain>
</file>

<file path=xl/sharedStrings.xml><?xml version="1.0" encoding="utf-8"?>
<sst xmlns="http://schemas.openxmlformats.org/spreadsheetml/2006/main" count="772" uniqueCount="767">
  <si>
    <t>U</t>
  </si>
  <si>
    <t>Quantité proposée</t>
  </si>
  <si>
    <t>Prix en €</t>
  </si>
  <si>
    <t>Total en €</t>
  </si>
  <si>
    <t>2</t>
  </si>
  <si>
    <t>ORGANISATION DU CHANTIER</t>
  </si>
  <si>
    <t>CH3</t>
  </si>
  <si>
    <t xml:space="preserve">2.1 </t>
  </si>
  <si>
    <t>Installation de chantier</t>
  </si>
  <si>
    <t xml:space="preserve">ENS  </t>
  </si>
  <si>
    <t>ART</t>
  </si>
  <si>
    <t>010-D017</t>
  </si>
  <si>
    <t xml:space="preserve">2.2 </t>
  </si>
  <si>
    <t>PV pour travaux hors horaires courants</t>
  </si>
  <si>
    <t xml:space="preserve">H    </t>
  </si>
  <si>
    <t>ART</t>
  </si>
  <si>
    <t>010-D019</t>
  </si>
  <si>
    <t>Total ORGANISATION DU CHANTIER</t>
  </si>
  <si>
    <t>STOT</t>
  </si>
  <si>
    <t>3</t>
  </si>
  <si>
    <t>DESCRIPTION DES OUVRAGES</t>
  </si>
  <si>
    <t>CH3</t>
  </si>
  <si>
    <t>3.2</t>
  </si>
  <si>
    <t>CHAUFFAGE</t>
  </si>
  <si>
    <t>CH4</t>
  </si>
  <si>
    <t>3.2.2</t>
  </si>
  <si>
    <t>DISTRIBUTION</t>
  </si>
  <si>
    <t>CH5</t>
  </si>
  <si>
    <t xml:space="preserve">3.2.2.1 </t>
  </si>
  <si>
    <t>Alimentations des radiateurs</t>
  </si>
  <si>
    <t xml:space="preserve">     </t>
  </si>
  <si>
    <t>ART</t>
  </si>
  <si>
    <t>CH07-A70</t>
  </si>
  <si>
    <t>- Canalisations en tube fer noir étiré sans soudure pour eau basse pression en Ø à déterminer par l'entreprise.</t>
  </si>
  <si>
    <t xml:space="preserve">ML   </t>
  </si>
  <si>
    <t>ART</t>
  </si>
  <si>
    <t>010-E528</t>
  </si>
  <si>
    <t>- Canalisations en tube fer noir étiré sans soudure pour eau basse pression en Ø 15/21 mm</t>
  </si>
  <si>
    <t xml:space="preserve">ML   </t>
  </si>
  <si>
    <t>ART</t>
  </si>
  <si>
    <t>010-B058</t>
  </si>
  <si>
    <t>- Canalisations en tube fer noir étiré sans soudure pour eau basse pression en Ø 20/27 mm</t>
  </si>
  <si>
    <t xml:space="preserve">ML   </t>
  </si>
  <si>
    <t>ART</t>
  </si>
  <si>
    <t>010-B064</t>
  </si>
  <si>
    <t>- Canalisations en tube fer noir étiré sans soudure pour eau basse pression en Ø 26/34 mm</t>
  </si>
  <si>
    <t xml:space="preserve">ML   </t>
  </si>
  <si>
    <t>ART</t>
  </si>
  <si>
    <t>010-B063</t>
  </si>
  <si>
    <t>- Lyre en Ø à déterminer par l'entreprise.</t>
  </si>
  <si>
    <t xml:space="preserve">U    </t>
  </si>
  <si>
    <t>ART</t>
  </si>
  <si>
    <t>010-E529</t>
  </si>
  <si>
    <t>- Lyre en Ø 15/21 mm</t>
  </si>
  <si>
    <t xml:space="preserve">U    </t>
  </si>
  <si>
    <t>ART</t>
  </si>
  <si>
    <t>010-E531</t>
  </si>
  <si>
    <t>- Lyre en Ø 20/27 mm</t>
  </si>
  <si>
    <t xml:space="preserve">U    </t>
  </si>
  <si>
    <t>ART</t>
  </si>
  <si>
    <t>010-B062</t>
  </si>
  <si>
    <t>- Lyre en Ø 26/34 mm</t>
  </si>
  <si>
    <t xml:space="preserve">U    </t>
  </si>
  <si>
    <t>ART</t>
  </si>
  <si>
    <t>010-E530</t>
  </si>
  <si>
    <t>3.2.3</t>
  </si>
  <si>
    <t>CALORIFUGEAGE</t>
  </si>
  <si>
    <t>CH5</t>
  </si>
  <si>
    <t xml:space="preserve">3.2.3.1 </t>
  </si>
  <si>
    <t>Calorifuge par isolant en laine minérale des canalisations de chauffage</t>
  </si>
  <si>
    <t xml:space="preserve">     </t>
  </si>
  <si>
    <t>ART</t>
  </si>
  <si>
    <t>010-C066</t>
  </si>
  <si>
    <t>- Calorifugeage Ø 30 mm pour canalisations de Ø à déterminer par l'entreprise</t>
  </si>
  <si>
    <t xml:space="preserve">ML   </t>
  </si>
  <si>
    <t>ART</t>
  </si>
  <si>
    <t>010-E535</t>
  </si>
  <si>
    <t>- Calorifugeage Ø 30 mm pour canalisations Ø 15/21 mm</t>
  </si>
  <si>
    <t xml:space="preserve">ML   </t>
  </si>
  <si>
    <t>ART</t>
  </si>
  <si>
    <t>010-E532</t>
  </si>
  <si>
    <t>- Calorifugeage Ø 30 mm pour canalisations Ø 20/27 mm.</t>
  </si>
  <si>
    <t xml:space="preserve">ML   </t>
  </si>
  <si>
    <t>ART</t>
  </si>
  <si>
    <t>010-E533</t>
  </si>
  <si>
    <t>- Calorifugeage Ø 30 mm pour canalisations Ø 26/34 mm.</t>
  </si>
  <si>
    <t xml:space="preserve">ML   </t>
  </si>
  <si>
    <t>ART</t>
  </si>
  <si>
    <t>010-E534</t>
  </si>
  <si>
    <t>3.2.4</t>
  </si>
  <si>
    <t>RADIATEURS PRESSION</t>
  </si>
  <si>
    <t>CH5</t>
  </si>
  <si>
    <t xml:space="preserve">3.2.4.1 </t>
  </si>
  <si>
    <t>Radiateurs à pression 10 bars</t>
  </si>
  <si>
    <t xml:space="preserve">     </t>
  </si>
  <si>
    <t>ART</t>
  </si>
  <si>
    <t>010-B065</t>
  </si>
  <si>
    <t>- Radiateur de 1.00 x 0.75 m ht - 1128 W</t>
  </si>
  <si>
    <t xml:space="preserve">U    </t>
  </si>
  <si>
    <t>ART</t>
  </si>
  <si>
    <t>010-B066</t>
  </si>
  <si>
    <t>- Radiateur de 1.40 x 0.75 m ht - 859 W</t>
  </si>
  <si>
    <t xml:space="preserve">U    </t>
  </si>
  <si>
    <t>ART</t>
  </si>
  <si>
    <t>010-D258</t>
  </si>
  <si>
    <t>- Radiateur de 1.80 x 0.75 m ht - 1105 W</t>
  </si>
  <si>
    <t xml:space="preserve">U    </t>
  </si>
  <si>
    <t>ART</t>
  </si>
  <si>
    <t>010-D257</t>
  </si>
  <si>
    <t>- Radiateur de 2.00 x 0.75 m ht - 1227 W</t>
  </si>
  <si>
    <t xml:space="preserve">U    </t>
  </si>
  <si>
    <t>ART</t>
  </si>
  <si>
    <t>010-D256</t>
  </si>
  <si>
    <t>- Radiateur de 2.20 x 0.75 m ht - 1923 W</t>
  </si>
  <si>
    <t xml:space="preserve">U    </t>
  </si>
  <si>
    <t>ART</t>
  </si>
  <si>
    <t>010-E536</t>
  </si>
  <si>
    <t>- Radiateur de 2.60 x 0.75 m ht - 2273 W</t>
  </si>
  <si>
    <t xml:space="preserve">U    </t>
  </si>
  <si>
    <t>ART</t>
  </si>
  <si>
    <t>010-E538</t>
  </si>
  <si>
    <t>3.2.5</t>
  </si>
  <si>
    <t>MISE EN SERVICE</t>
  </si>
  <si>
    <t>CH5</t>
  </si>
  <si>
    <t xml:space="preserve">3.2.5.1 </t>
  </si>
  <si>
    <t>Essais et mise en service du réseau de chauffage</t>
  </si>
  <si>
    <t xml:space="preserve">ENS  </t>
  </si>
  <si>
    <t>ART</t>
  </si>
  <si>
    <t>010-D712</t>
  </si>
  <si>
    <t>3.3</t>
  </si>
  <si>
    <t>VENTILATION</t>
  </si>
  <si>
    <t>CH4</t>
  </si>
  <si>
    <t>3.3.1</t>
  </si>
  <si>
    <t>CARACTERISTIQUES DE L'INSTALLATION</t>
  </si>
  <si>
    <t>CH5</t>
  </si>
  <si>
    <t>- Mesure de débit</t>
  </si>
  <si>
    <t xml:space="preserve">Ft   </t>
  </si>
  <si>
    <t>ART</t>
  </si>
  <si>
    <t>010-B070</t>
  </si>
  <si>
    <t>3.3.2</t>
  </si>
  <si>
    <t>DEPOSE</t>
  </si>
  <si>
    <t>CH5</t>
  </si>
  <si>
    <t xml:space="preserve">3.3.2.1 </t>
  </si>
  <si>
    <t>Dépose de bouche d'extraction</t>
  </si>
  <si>
    <t xml:space="preserve">U    </t>
  </si>
  <si>
    <t>ART</t>
  </si>
  <si>
    <t>010-D660</t>
  </si>
  <si>
    <t>3.3.3</t>
  </si>
  <si>
    <t>RESEAUX</t>
  </si>
  <si>
    <t>CH5</t>
  </si>
  <si>
    <t xml:space="preserve">3.3.3.1 </t>
  </si>
  <si>
    <t>Gaines de ventilation intérieures en tôle</t>
  </si>
  <si>
    <t xml:space="preserve">     </t>
  </si>
  <si>
    <t>ART</t>
  </si>
  <si>
    <t>010-B072</t>
  </si>
  <si>
    <t>- Gaine de soufflage Ø 125 mm</t>
  </si>
  <si>
    <t xml:space="preserve">ML   </t>
  </si>
  <si>
    <t>ART</t>
  </si>
  <si>
    <t>010-B092</t>
  </si>
  <si>
    <t>- Gaine de soufflage Ø 160 mm</t>
  </si>
  <si>
    <t xml:space="preserve">ML   </t>
  </si>
  <si>
    <t>ART</t>
  </si>
  <si>
    <t>010-B090</t>
  </si>
  <si>
    <t>- Gaine de soufflage Ø 200 mm</t>
  </si>
  <si>
    <t xml:space="preserve">ML   </t>
  </si>
  <si>
    <t>ART</t>
  </si>
  <si>
    <t>010-B088</t>
  </si>
  <si>
    <t>- Gaine de soufflage Ø 250 mm</t>
  </si>
  <si>
    <t xml:space="preserve">ML   </t>
  </si>
  <si>
    <t>ART</t>
  </si>
  <si>
    <t>010-B086</t>
  </si>
  <si>
    <t>- Gaine de soufflage Ø 315 mm</t>
  </si>
  <si>
    <t xml:space="preserve">ML   </t>
  </si>
  <si>
    <t>ART</t>
  </si>
  <si>
    <t>010-B084</t>
  </si>
  <si>
    <t>- Gaine de soufflage rectangulaire équivalente Ø 355 mm</t>
  </si>
  <si>
    <t xml:space="preserve">ML   </t>
  </si>
  <si>
    <t>ART</t>
  </si>
  <si>
    <t>010-E250</t>
  </si>
  <si>
    <t>- Gaine de soufflage rectangulaire équivalente Ø 400 mm</t>
  </si>
  <si>
    <t xml:space="preserve">ML   </t>
  </si>
  <si>
    <t>ART</t>
  </si>
  <si>
    <t>010-E249</t>
  </si>
  <si>
    <t>- Gaine de reprise Ø 125 mm</t>
  </si>
  <si>
    <t xml:space="preserve">ML   </t>
  </si>
  <si>
    <t>ART</t>
  </si>
  <si>
    <t>010-B093</t>
  </si>
  <si>
    <t>- Gaine de reprise Ø 160 mm</t>
  </si>
  <si>
    <t xml:space="preserve">ML   </t>
  </si>
  <si>
    <t>ART</t>
  </si>
  <si>
    <t>010-B091</t>
  </si>
  <si>
    <t>- Gaine de reprise Ø 200 mm</t>
  </si>
  <si>
    <t xml:space="preserve">ML   </t>
  </si>
  <si>
    <t>ART</t>
  </si>
  <si>
    <t>010-B089</t>
  </si>
  <si>
    <t>- Gaine de reprise Ø 250 mm</t>
  </si>
  <si>
    <t xml:space="preserve">ML   </t>
  </si>
  <si>
    <t>ART</t>
  </si>
  <si>
    <t>010-B087</t>
  </si>
  <si>
    <t>- Gaine de reprise Ø 315 mm</t>
  </si>
  <si>
    <t xml:space="preserve">ML   </t>
  </si>
  <si>
    <t>ART</t>
  </si>
  <si>
    <t>010-B085</t>
  </si>
  <si>
    <t>- Gaine de reprise rectangulaire équivalente Ø 355 mm</t>
  </si>
  <si>
    <t xml:space="preserve">ML   </t>
  </si>
  <si>
    <t>ART</t>
  </si>
  <si>
    <t>010-E260</t>
  </si>
  <si>
    <t>- Gaine de reprise rectangulaire équivalente Ø 400 mm</t>
  </si>
  <si>
    <t xml:space="preserve">ML   </t>
  </si>
  <si>
    <t>ART</t>
  </si>
  <si>
    <t>010-E259</t>
  </si>
  <si>
    <t xml:space="preserve">3.3.3.2 </t>
  </si>
  <si>
    <t>Trappes de nettoyage des gaines</t>
  </si>
  <si>
    <t xml:space="preserve">     </t>
  </si>
  <si>
    <t>ART</t>
  </si>
  <si>
    <t>010-B096</t>
  </si>
  <si>
    <t>- Trappes de nettoyage pour gaines Ø 125 mm</t>
  </si>
  <si>
    <t xml:space="preserve">U    </t>
  </si>
  <si>
    <t>ART</t>
  </si>
  <si>
    <t>010-B188</t>
  </si>
  <si>
    <t>- Trappes de nettoyage pour gaines Ø 160 mm</t>
  </si>
  <si>
    <t xml:space="preserve">U    </t>
  </si>
  <si>
    <t>ART</t>
  </si>
  <si>
    <t>010-B189</t>
  </si>
  <si>
    <t>- Trappes de nettoyage pour gaines Ø 200 mm</t>
  </si>
  <si>
    <t xml:space="preserve">U    </t>
  </si>
  <si>
    <t>ART</t>
  </si>
  <si>
    <t>010-B190</t>
  </si>
  <si>
    <t>- Trappes de nettoyage pour gaines Ø 250 mm</t>
  </si>
  <si>
    <t xml:space="preserve">U    </t>
  </si>
  <si>
    <t>ART</t>
  </si>
  <si>
    <t>010-B191</t>
  </si>
  <si>
    <t>- Trappes de nettoyage pour gaines Ø 315 mm</t>
  </si>
  <si>
    <t xml:space="preserve">U    </t>
  </si>
  <si>
    <t>ART</t>
  </si>
  <si>
    <t>010-B192</t>
  </si>
  <si>
    <t>- Trappes de nettoyage pour gaines rectangulaire équivalente Ø 355 mm</t>
  </si>
  <si>
    <t xml:space="preserve">U    </t>
  </si>
  <si>
    <t>ART</t>
  </si>
  <si>
    <t>010-E269</t>
  </si>
  <si>
    <t>- Trappes de nettoyage pour gaines rectangulaire équivalente Ø 400 mm</t>
  </si>
  <si>
    <t xml:space="preserve">U    </t>
  </si>
  <si>
    <t>ART</t>
  </si>
  <si>
    <t>010-E274</t>
  </si>
  <si>
    <t>- Nettoyage des gaines par une entreprise spécialisée</t>
  </si>
  <si>
    <t xml:space="preserve">ENS  </t>
  </si>
  <si>
    <t>ART</t>
  </si>
  <si>
    <t>010-B204</t>
  </si>
  <si>
    <t xml:space="preserve">3.3.3.3 </t>
  </si>
  <si>
    <t>Gaines souples de raccordements isolées pour soufflage et extraction</t>
  </si>
  <si>
    <t xml:space="preserve">     </t>
  </si>
  <si>
    <t>ART</t>
  </si>
  <si>
    <t>CH03-D50</t>
  </si>
  <si>
    <t>- Gaines souples isolées de Ø 125 mm, de 1.00 ml</t>
  </si>
  <si>
    <t xml:space="preserve">U    </t>
  </si>
  <si>
    <t>ART</t>
  </si>
  <si>
    <t>010-B121</t>
  </si>
  <si>
    <t>- Gaines souples isolées de Ø 160 mm, de 1.00 ml</t>
  </si>
  <si>
    <t xml:space="preserve">U    </t>
  </si>
  <si>
    <t>ART</t>
  </si>
  <si>
    <t>010-B205</t>
  </si>
  <si>
    <t>- Gaines souples isolées de Ø 200 mm, de 1.00 ml</t>
  </si>
  <si>
    <t xml:space="preserve">U    </t>
  </si>
  <si>
    <t>ART</t>
  </si>
  <si>
    <t>010-B888</t>
  </si>
  <si>
    <t>3.3.4</t>
  </si>
  <si>
    <t>CALORIFUGE DE GAINE</t>
  </si>
  <si>
    <t>CH5</t>
  </si>
  <si>
    <t xml:space="preserve">3.3.4.1 </t>
  </si>
  <si>
    <t>Calorifugeage de gaines de soufflage et de reprise</t>
  </si>
  <si>
    <t xml:space="preserve">     </t>
  </si>
  <si>
    <t>ART</t>
  </si>
  <si>
    <t>010-B123</t>
  </si>
  <si>
    <t>Calorifugeage de gaine Ø 125 mm</t>
  </si>
  <si>
    <t xml:space="preserve">ML   </t>
  </si>
  <si>
    <t>ART</t>
  </si>
  <si>
    <t>010-F886</t>
  </si>
  <si>
    <t>Calorifugeage de gaine Ø 160 mm</t>
  </si>
  <si>
    <t xml:space="preserve">ML   </t>
  </si>
  <si>
    <t>ART</t>
  </si>
  <si>
    <t>010-F887</t>
  </si>
  <si>
    <t>Calorifugeage de gaine Ø 200 mm</t>
  </si>
  <si>
    <t xml:space="preserve">ML   </t>
  </si>
  <si>
    <t>ART</t>
  </si>
  <si>
    <t>010-F908</t>
  </si>
  <si>
    <t>Calorifugeage de gaine Ø 250 mm</t>
  </si>
  <si>
    <t xml:space="preserve">ML   </t>
  </si>
  <si>
    <t>ART</t>
  </si>
  <si>
    <t>010-D081</t>
  </si>
  <si>
    <t>Calorifugeage de gaine Ø 315 mm</t>
  </si>
  <si>
    <t xml:space="preserve">ML   </t>
  </si>
  <si>
    <t>ART</t>
  </si>
  <si>
    <t>010-D082</t>
  </si>
  <si>
    <t>Calorifugeage de gaine rectangulaire équivalente Ø 355 mm</t>
  </si>
  <si>
    <t xml:space="preserve">ML   </t>
  </si>
  <si>
    <t>ART</t>
  </si>
  <si>
    <t>010-E268</t>
  </si>
  <si>
    <t>Calorifugeage de gaine rectangulaire équivalente Ø 400 mm</t>
  </si>
  <si>
    <t xml:space="preserve">ML   </t>
  </si>
  <si>
    <t>ART</t>
  </si>
  <si>
    <t>010-E264</t>
  </si>
  <si>
    <t>3.3.5</t>
  </si>
  <si>
    <t>PROTECTION AU FEU</t>
  </si>
  <si>
    <t>CH5</t>
  </si>
  <si>
    <t xml:space="preserve">3.3.5.1 </t>
  </si>
  <si>
    <t>Clapets coupe-feu 2 heures télécommandés</t>
  </si>
  <si>
    <t xml:space="preserve">     </t>
  </si>
  <si>
    <t>ART</t>
  </si>
  <si>
    <t>010-B097</t>
  </si>
  <si>
    <t>- Clapets EI120 télécommandés pour gaine Ø 200 mm en traversée de parois</t>
  </si>
  <si>
    <t xml:space="preserve">U    </t>
  </si>
  <si>
    <t>ART</t>
  </si>
  <si>
    <t>010-E437</t>
  </si>
  <si>
    <t>- Clapets EI120 télécommandés pour gaine Ø 250 mm en traversée de parois</t>
  </si>
  <si>
    <t xml:space="preserve">U    </t>
  </si>
  <si>
    <t>ART</t>
  </si>
  <si>
    <t>010-E419</t>
  </si>
  <si>
    <t>- Clapets EI120 télécommandés pour gaine Ø 315 mm en traversée de parois</t>
  </si>
  <si>
    <t xml:space="preserve">U    </t>
  </si>
  <si>
    <t>ART</t>
  </si>
  <si>
    <t>010-E416</t>
  </si>
  <si>
    <t>- Clapets EI120 télécommandés pour gaine rectangulaire équivalente Ø 355 mm en traversée de parois</t>
  </si>
  <si>
    <t xml:space="preserve">U    </t>
  </si>
  <si>
    <t>ART</t>
  </si>
  <si>
    <t>010-E435</t>
  </si>
  <si>
    <t>- Clapets EI120 télécommandés pour gaine rectangulaire équivalente Ø 400 mm en traversée de parois</t>
  </si>
  <si>
    <t xml:space="preserve">U    </t>
  </si>
  <si>
    <t>ART</t>
  </si>
  <si>
    <t>010-E422</t>
  </si>
  <si>
    <t xml:space="preserve">3.3.5.2 </t>
  </si>
  <si>
    <t>Clapets coupe-feu 1 heure auto-commandés</t>
  </si>
  <si>
    <t xml:space="preserve">     </t>
  </si>
  <si>
    <t>ART</t>
  </si>
  <si>
    <t>010-E544</t>
  </si>
  <si>
    <t>- Clapets EI60 auto-commandés pour gaine Ø 125 mm en traversée de parois</t>
  </si>
  <si>
    <t xml:space="preserve">U    </t>
  </si>
  <si>
    <t>ART</t>
  </si>
  <si>
    <t>010-E515</t>
  </si>
  <si>
    <t>- Clapets EI60 auto-commandés pour gaine Ø 160 mm en traversée de parois</t>
  </si>
  <si>
    <t xml:space="preserve">U    </t>
  </si>
  <si>
    <t>ART</t>
  </si>
  <si>
    <t>010-E545</t>
  </si>
  <si>
    <t>- Clapets EI60 auto-commandés pour gaine Ø 200 mm en traversée de parois</t>
  </si>
  <si>
    <t xml:space="preserve">U    </t>
  </si>
  <si>
    <t>ART</t>
  </si>
  <si>
    <t>010-E506</t>
  </si>
  <si>
    <t>- Clapets EI60 auto-commandés pour gaine Ø 250 mm en traversée de parois</t>
  </si>
  <si>
    <t xml:space="preserve">U    </t>
  </si>
  <si>
    <t>ART</t>
  </si>
  <si>
    <t>010-F100</t>
  </si>
  <si>
    <t>- Clapets EI60 auto-commandés pour gaine Ø 315 mm en traversée de parois</t>
  </si>
  <si>
    <t xml:space="preserve">U    </t>
  </si>
  <si>
    <t>ART</t>
  </si>
  <si>
    <t>010-E501</t>
  </si>
  <si>
    <t>- Clapets EI60 auto-commandés pour gaine rectangulaire équivalente Ø 355 mm en traversée de parois</t>
  </si>
  <si>
    <t xml:space="preserve">U    </t>
  </si>
  <si>
    <t>ART</t>
  </si>
  <si>
    <t>010-E562</t>
  </si>
  <si>
    <t xml:space="preserve">3.3.5.3 </t>
  </si>
  <si>
    <t>Cartouches coupe-feu 1 heure auto-commandées</t>
  </si>
  <si>
    <t xml:space="preserve">     </t>
  </si>
  <si>
    <t>ART</t>
  </si>
  <si>
    <t>010-B098</t>
  </si>
  <si>
    <t>- Cartouches EI60 auto-commandés pour gaine Ø 125 mm en traversée de parois</t>
  </si>
  <si>
    <t xml:space="preserve">U    </t>
  </si>
  <si>
    <t>ART</t>
  </si>
  <si>
    <t>010-B105</t>
  </si>
  <si>
    <t>- Cartouches EI60 auto-commandés pour gaine Ø 160 mm en traversée de parois</t>
  </si>
  <si>
    <t xml:space="preserve">U    </t>
  </si>
  <si>
    <t>ART</t>
  </si>
  <si>
    <t>010-B209</t>
  </si>
  <si>
    <t>- Cartouches EI60 auto-commandés pour gaine Ø 200 mm en traversée de parois</t>
  </si>
  <si>
    <t xml:space="preserve">U    </t>
  </si>
  <si>
    <t>ART</t>
  </si>
  <si>
    <t>010-B922</t>
  </si>
  <si>
    <t>- Cartouches EI60 auto-commandés pour gaine Ø 250 mm en traversée de parois</t>
  </si>
  <si>
    <t xml:space="preserve">U    </t>
  </si>
  <si>
    <t>ART</t>
  </si>
  <si>
    <t>010-E516</t>
  </si>
  <si>
    <t>3.3.6</t>
  </si>
  <si>
    <t>TERMINAUX AERAULIQUES</t>
  </si>
  <si>
    <t>CH5</t>
  </si>
  <si>
    <t>3.3.6.1</t>
  </si>
  <si>
    <t>DIFFUSEURS (SOUFFLAGE)</t>
  </si>
  <si>
    <t>CH6</t>
  </si>
  <si>
    <t xml:space="preserve">3.3.6.1.1 </t>
  </si>
  <si>
    <t>Diffuseurs circulaires de soufflage</t>
  </si>
  <si>
    <t xml:space="preserve">     </t>
  </si>
  <si>
    <t>ART</t>
  </si>
  <si>
    <t>010-B127</t>
  </si>
  <si>
    <t>- Diffuseurs de soufflage 200 m3/h pour gaine Ø 160 mm</t>
  </si>
  <si>
    <t xml:space="preserve">U    </t>
  </si>
  <si>
    <t>ART</t>
  </si>
  <si>
    <t>010-E546</t>
  </si>
  <si>
    <t>- Diffuseurs de soufflage 400 m3/h pour gaine Ø 200 mm</t>
  </si>
  <si>
    <t xml:space="preserve">U    </t>
  </si>
  <si>
    <t>ART</t>
  </si>
  <si>
    <t>010-B894</t>
  </si>
  <si>
    <t xml:space="preserve">3.3.6.1.2 </t>
  </si>
  <si>
    <t>Bouches de soufflage en plafond</t>
  </si>
  <si>
    <t xml:space="preserve">     </t>
  </si>
  <si>
    <t>ART</t>
  </si>
  <si>
    <t>010-B728</t>
  </si>
  <si>
    <t>- Diffuseurs de soufflage 90 m3/h pour gaine Ø 125 mm</t>
  </si>
  <si>
    <t xml:space="preserve">U    </t>
  </si>
  <si>
    <t>ART</t>
  </si>
  <si>
    <t>010-B897</t>
  </si>
  <si>
    <t>- Diffuseurs de soufflage 120 m3/h pour gaine Ø 125 mm</t>
  </si>
  <si>
    <t xml:space="preserve">U    </t>
  </si>
  <si>
    <t>ART</t>
  </si>
  <si>
    <t>010-B896</t>
  </si>
  <si>
    <t>- Diffuseurs de soufflage 150 m3/h pour gaine Ø 125 mm</t>
  </si>
  <si>
    <t xml:space="preserve">U    </t>
  </si>
  <si>
    <t>ART</t>
  </si>
  <si>
    <t>010-B899</t>
  </si>
  <si>
    <t>- Diffuseurs de soufflage 180 m3/h pour gaine Ø 160 mm</t>
  </si>
  <si>
    <t xml:space="preserve">U    </t>
  </si>
  <si>
    <t>ART</t>
  </si>
  <si>
    <t>010-B908</t>
  </si>
  <si>
    <t>- Diffuseurs de soufflage 240 m3/h pour gaine Ø 160 mm</t>
  </si>
  <si>
    <t xml:space="preserve">U    </t>
  </si>
  <si>
    <t>ART</t>
  </si>
  <si>
    <t>010-B906</t>
  </si>
  <si>
    <t>3.3.6.2</t>
  </si>
  <si>
    <t>BOUCHES DE REPRISE</t>
  </si>
  <si>
    <t>CH6</t>
  </si>
  <si>
    <t xml:space="preserve">3.3.6.2.1 </t>
  </si>
  <si>
    <t>Diffuseurs de reprise encastrable</t>
  </si>
  <si>
    <t xml:space="preserve">     </t>
  </si>
  <si>
    <t>ART</t>
  </si>
  <si>
    <t>010-B128</t>
  </si>
  <si>
    <t>- Diffuseurs de reprise 250 m3/h pour gaine Ø 160 mm</t>
  </si>
  <si>
    <t xml:space="preserve">U    </t>
  </si>
  <si>
    <t>ART</t>
  </si>
  <si>
    <t>010-E547</t>
  </si>
  <si>
    <t xml:space="preserve">3.3.6.2.2 </t>
  </si>
  <si>
    <t>Bouches de reprise autoréglables en plafond pour sanitaires de France Air ou équivalent</t>
  </si>
  <si>
    <t xml:space="preserve">     </t>
  </si>
  <si>
    <t>ART</t>
  </si>
  <si>
    <t>010-D044</t>
  </si>
  <si>
    <t>- Bouches de reprise autoréglables 30 m3/h pour gaine Ø 125 mm</t>
  </si>
  <si>
    <t xml:space="preserve">U    </t>
  </si>
  <si>
    <t>ART</t>
  </si>
  <si>
    <t>010-B135</t>
  </si>
  <si>
    <t>- Bouches de reprise autoréglables 90 m3/h pour gaine Ø 125 mm</t>
  </si>
  <si>
    <t xml:space="preserve">U    </t>
  </si>
  <si>
    <t>ART</t>
  </si>
  <si>
    <t>010-E277</t>
  </si>
  <si>
    <t>- Bouches de reprise autoréglables 120 m3/h pour gaine Ø 125 mm</t>
  </si>
  <si>
    <t xml:space="preserve">U    </t>
  </si>
  <si>
    <t>ART</t>
  </si>
  <si>
    <t>010-E278</t>
  </si>
  <si>
    <t>- Bouches de reprise autoréglables 150 m3/h pour gaine Ø 125 mm</t>
  </si>
  <si>
    <t xml:space="preserve">U    </t>
  </si>
  <si>
    <t>ART</t>
  </si>
  <si>
    <t>010-E282</t>
  </si>
  <si>
    <t xml:space="preserve">3.3.6.2.3 </t>
  </si>
  <si>
    <t>Bouches de reprise en plafond</t>
  </si>
  <si>
    <t xml:space="preserve">     </t>
  </si>
  <si>
    <t>ART</t>
  </si>
  <si>
    <t>010-E284</t>
  </si>
  <si>
    <t xml:space="preserve">- Diffuseurs de reprise 45 m3/h pour gaine Ø 125 mm </t>
  </si>
  <si>
    <t xml:space="preserve">U    </t>
  </si>
  <si>
    <t>ART</t>
  </si>
  <si>
    <t>010-E286</t>
  </si>
  <si>
    <t>- Diffuseurs de reprise 90 m3/h pour gaine Ø 125 mm</t>
  </si>
  <si>
    <t xml:space="preserve">U    </t>
  </si>
  <si>
    <t>ART</t>
  </si>
  <si>
    <t>010-E290</t>
  </si>
  <si>
    <t>- Diffuseurs de reprise 120 m3/h pour gaine Ø 125 mm</t>
  </si>
  <si>
    <t xml:space="preserve">U    </t>
  </si>
  <si>
    <t>ART</t>
  </si>
  <si>
    <t>010-E297</t>
  </si>
  <si>
    <t>- Diffuseurs de reprise 150 m3/h pour gaine Ø 125 mm</t>
  </si>
  <si>
    <t xml:space="preserve">U    </t>
  </si>
  <si>
    <t>ART</t>
  </si>
  <si>
    <t>010-E302</t>
  </si>
  <si>
    <t>- Diffuseurs de reprise 180 m3/h pour gaine Ø 160 mm</t>
  </si>
  <si>
    <t xml:space="preserve">U    </t>
  </si>
  <si>
    <t>ART</t>
  </si>
  <si>
    <t>010-E308</t>
  </si>
  <si>
    <t>- Diffuseurs de reprise 240 m3/h pour gaine Ø 160 mm</t>
  </si>
  <si>
    <t xml:space="preserve">U    </t>
  </si>
  <si>
    <t>ART</t>
  </si>
  <si>
    <t>010-E321</t>
  </si>
  <si>
    <t>3.3.7</t>
  </si>
  <si>
    <t>REGLAGES ET REGULATION</t>
  </si>
  <si>
    <t>CH5</t>
  </si>
  <si>
    <t xml:space="preserve">3.3.7.1 </t>
  </si>
  <si>
    <t>Registres de réglages réseaux de gaines</t>
  </si>
  <si>
    <t xml:space="preserve">     </t>
  </si>
  <si>
    <t>ART</t>
  </si>
  <si>
    <t>010-F150</t>
  </si>
  <si>
    <t>- Registres de réglages pour gaine Ø 200 mm</t>
  </si>
  <si>
    <t xml:space="preserve">U    </t>
  </si>
  <si>
    <t>ART</t>
  </si>
  <si>
    <t>010-B110</t>
  </si>
  <si>
    <t>- Registres de réglages pour gaine Ø 250 mm</t>
  </si>
  <si>
    <t xml:space="preserve">U    </t>
  </si>
  <si>
    <t>ART</t>
  </si>
  <si>
    <t>010-B124</t>
  </si>
  <si>
    <t>- Registres de réglages pour gaine Ø 315 mm</t>
  </si>
  <si>
    <t xml:space="preserve">U    </t>
  </si>
  <si>
    <t>ART</t>
  </si>
  <si>
    <t>010-B113</t>
  </si>
  <si>
    <t>- Registres de réglages pour gaine rectangulaire équivalent Ø 355 mm</t>
  </si>
  <si>
    <t xml:space="preserve">U    </t>
  </si>
  <si>
    <t>ART</t>
  </si>
  <si>
    <t>010-B112</t>
  </si>
  <si>
    <t>- Registres de réglages pour gaine rectangulaire équivalent Ø 400 mm</t>
  </si>
  <si>
    <t xml:space="preserve">U    </t>
  </si>
  <si>
    <t>ART</t>
  </si>
  <si>
    <t>010-E339</t>
  </si>
  <si>
    <t xml:space="preserve">3.3.7.2 </t>
  </si>
  <si>
    <t>Module de régulation de débit</t>
  </si>
  <si>
    <t xml:space="preserve">     </t>
  </si>
  <si>
    <t>ART</t>
  </si>
  <si>
    <t>010-B117</t>
  </si>
  <si>
    <t>- Module de régulation de débit ajustable pour gaine Ø 125 mm</t>
  </si>
  <si>
    <t xml:space="preserve">U    </t>
  </si>
  <si>
    <t>ART</t>
  </si>
  <si>
    <t>010-B122</t>
  </si>
  <si>
    <t>- Module de régulation de débit ajustable pour gaine Ø 160 mm</t>
  </si>
  <si>
    <t xml:space="preserve">U    </t>
  </si>
  <si>
    <t>ART</t>
  </si>
  <si>
    <t>010-B199</t>
  </si>
  <si>
    <t>- Module de régulation de débit ajustable pour gaine Ø 200 mm</t>
  </si>
  <si>
    <t xml:space="preserve">U    </t>
  </si>
  <si>
    <t>ART</t>
  </si>
  <si>
    <t>010-E378</t>
  </si>
  <si>
    <t>3.4</t>
  </si>
  <si>
    <t>DESENFUMAGE</t>
  </si>
  <si>
    <t>CH4</t>
  </si>
  <si>
    <t>3.4.1</t>
  </si>
  <si>
    <t>GAINES DE DESENFUMAGE</t>
  </si>
  <si>
    <t>CH5</t>
  </si>
  <si>
    <t>3.4.1.1</t>
  </si>
  <si>
    <t>Gaines intérieures</t>
  </si>
  <si>
    <t>CH6</t>
  </si>
  <si>
    <t xml:space="preserve">3.4.1.1.1 </t>
  </si>
  <si>
    <t>Gaines intérieures tôlées</t>
  </si>
  <si>
    <t xml:space="preserve">     </t>
  </si>
  <si>
    <t>ART</t>
  </si>
  <si>
    <t>010-B154</t>
  </si>
  <si>
    <t>Gaines de désenfumage de 300 x 200 mm</t>
  </si>
  <si>
    <t xml:space="preserve">ML   </t>
  </si>
  <si>
    <t>ART</t>
  </si>
  <si>
    <t>010-E560</t>
  </si>
  <si>
    <t>Gaines de désenfumage de 500 x 250 mm</t>
  </si>
  <si>
    <t xml:space="preserve">ML   </t>
  </si>
  <si>
    <t>ART</t>
  </si>
  <si>
    <t>010-E559</t>
  </si>
  <si>
    <t>Gaines de désenfumage de 700 x 350 mm</t>
  </si>
  <si>
    <t xml:space="preserve">ML   </t>
  </si>
  <si>
    <t>ART</t>
  </si>
  <si>
    <t>010-F878</t>
  </si>
  <si>
    <t>3.4.2</t>
  </si>
  <si>
    <t>VOLETS</t>
  </si>
  <si>
    <t>CH5</t>
  </si>
  <si>
    <t xml:space="preserve">3.4.2.1 </t>
  </si>
  <si>
    <t>Volet de désenfumage motorisé à réarmement automatique</t>
  </si>
  <si>
    <t xml:space="preserve">     </t>
  </si>
  <si>
    <t>ART</t>
  </si>
  <si>
    <t>010-B175</t>
  </si>
  <si>
    <t>- Volet VB de 2 000 m3/h de 300 x 200 mm</t>
  </si>
  <si>
    <t xml:space="preserve">U    </t>
  </si>
  <si>
    <t>ART</t>
  </si>
  <si>
    <t>010-E561</t>
  </si>
  <si>
    <t>- Volet VB de 7 000 m3/h de 650 x 850 mm</t>
  </si>
  <si>
    <t xml:space="preserve">U    </t>
  </si>
  <si>
    <t>ART</t>
  </si>
  <si>
    <t>010-E563</t>
  </si>
  <si>
    <t xml:space="preserve">3.4.2.2 </t>
  </si>
  <si>
    <t>Volet tunnel d'extraction</t>
  </si>
  <si>
    <t xml:space="preserve">     </t>
  </si>
  <si>
    <t>ART</t>
  </si>
  <si>
    <t>010-B496</t>
  </si>
  <si>
    <t>- Volet tunnel de désenfumage en plafond de 300 x 200 de 2 000 m3/h</t>
  </si>
  <si>
    <t xml:space="preserve">U    </t>
  </si>
  <si>
    <t>ART</t>
  </si>
  <si>
    <t>010-B497</t>
  </si>
  <si>
    <t>- Volet tunnel de désenfumage en plafond de 500 x 250 de 6 000 m3/h</t>
  </si>
  <si>
    <t xml:space="preserve">U    </t>
  </si>
  <si>
    <t>ART</t>
  </si>
  <si>
    <t>010-E564</t>
  </si>
  <si>
    <t>- Volet tunnel de désenfumage en plafond de 700 x 350 de 12 000 m3/h</t>
  </si>
  <si>
    <t xml:space="preserve">U    </t>
  </si>
  <si>
    <t>ART</t>
  </si>
  <si>
    <t>010-E565</t>
  </si>
  <si>
    <t>3.4.3</t>
  </si>
  <si>
    <t>GRILLES</t>
  </si>
  <si>
    <t>CH5</t>
  </si>
  <si>
    <t xml:space="preserve">3.4.3.1 </t>
  </si>
  <si>
    <t>Grilles intérieures en plafond à ailettes fixes d'extraction pour désenfumage</t>
  </si>
  <si>
    <t xml:space="preserve">     </t>
  </si>
  <si>
    <t>ART</t>
  </si>
  <si>
    <t>010-B164</t>
  </si>
  <si>
    <t>- Grille de 600 x 600 mm (Débit souhaité 2 000 m3/h)</t>
  </si>
  <si>
    <t xml:space="preserve">U    </t>
  </si>
  <si>
    <t>ART</t>
  </si>
  <si>
    <t>010-E566</t>
  </si>
  <si>
    <t>- Grille de 600 x 600 mm (Débit souhaité 6 000 m3/h)</t>
  </si>
  <si>
    <t xml:space="preserve">U    </t>
  </si>
  <si>
    <t>ART</t>
  </si>
  <si>
    <t>010-B179</t>
  </si>
  <si>
    <t>- Grille de 600 x 1200 mm (Débit souhaité 12 000 m3/h)</t>
  </si>
  <si>
    <t xml:space="preserve">U    </t>
  </si>
  <si>
    <t>ART</t>
  </si>
  <si>
    <t>010-F958</t>
  </si>
  <si>
    <t>3.5</t>
  </si>
  <si>
    <t>ESSAIS ET MISE EN SERVICE</t>
  </si>
  <si>
    <t>CH4</t>
  </si>
  <si>
    <t xml:space="preserve">3.5.1 </t>
  </si>
  <si>
    <t>Essais - Réglages - Mise en service</t>
  </si>
  <si>
    <t xml:space="preserve">ENS  </t>
  </si>
  <si>
    <t>ART</t>
  </si>
  <si>
    <t>010-D370</t>
  </si>
  <si>
    <t xml:space="preserve">3.5.2 </t>
  </si>
  <si>
    <t>Mesures de désenfumage</t>
  </si>
  <si>
    <t xml:space="preserve">ENS  </t>
  </si>
  <si>
    <t>ART</t>
  </si>
  <si>
    <t>010-F064</t>
  </si>
  <si>
    <t>Total DESCRIPTION DES OUVRAGES</t>
  </si>
  <si>
    <t>STOT</t>
  </si>
  <si>
    <t>4</t>
  </si>
  <si>
    <t>TRAITEMENT DES DECHETS</t>
  </si>
  <si>
    <t>CH3</t>
  </si>
  <si>
    <t>4.1</t>
  </si>
  <si>
    <t>GESTION DES DECHETS</t>
  </si>
  <si>
    <t>CH4</t>
  </si>
  <si>
    <t>4.1.1</t>
  </si>
  <si>
    <t>TRANSPORTS</t>
  </si>
  <si>
    <t>CH5</t>
  </si>
  <si>
    <t xml:space="preserve">4.1.1.1 </t>
  </si>
  <si>
    <t>Transport des déchets</t>
  </si>
  <si>
    <t xml:space="preserve">ENS  </t>
  </si>
  <si>
    <t>ART</t>
  </si>
  <si>
    <t>010-D083</t>
  </si>
  <si>
    <t>4.1.2</t>
  </si>
  <si>
    <t>TRAITEMENT</t>
  </si>
  <si>
    <t>CH5</t>
  </si>
  <si>
    <t xml:space="preserve">4.1.2.1 </t>
  </si>
  <si>
    <t>Traitement des déchets</t>
  </si>
  <si>
    <t xml:space="preserve">ENS  </t>
  </si>
  <si>
    <t>ART</t>
  </si>
  <si>
    <t>010-D084</t>
  </si>
  <si>
    <t>Total TRAITEMENT DES DECHETS</t>
  </si>
  <si>
    <t>STOT</t>
  </si>
  <si>
    <t>5</t>
  </si>
  <si>
    <t>DISPOSITIONS DU LOT</t>
  </si>
  <si>
    <t>CH3</t>
  </si>
  <si>
    <t>5.1</t>
  </si>
  <si>
    <t>SECURITE</t>
  </si>
  <si>
    <t>CH4</t>
  </si>
  <si>
    <t xml:space="preserve">5.1.1 </t>
  </si>
  <si>
    <t>Dispositions relatives au PGC</t>
  </si>
  <si>
    <t xml:space="preserve">ENS  </t>
  </si>
  <si>
    <t>ART</t>
  </si>
  <si>
    <t>010-D364</t>
  </si>
  <si>
    <t>5.2</t>
  </si>
  <si>
    <t>NETTOYAGE</t>
  </si>
  <si>
    <t>CH4</t>
  </si>
  <si>
    <t xml:space="preserve">5.2.1 </t>
  </si>
  <si>
    <t>Nettoyage du chantier</t>
  </si>
  <si>
    <t xml:space="preserve">ENS  </t>
  </si>
  <si>
    <t>ART</t>
  </si>
  <si>
    <t>010-D365</t>
  </si>
  <si>
    <t>5.3</t>
  </si>
  <si>
    <t>DOE</t>
  </si>
  <si>
    <t>CH4</t>
  </si>
  <si>
    <t xml:space="preserve">5.3.1 </t>
  </si>
  <si>
    <t>Contenu des Dossiers des Ouvrages Exécutés</t>
  </si>
  <si>
    <t xml:space="preserve">ENS  </t>
  </si>
  <si>
    <t>ART</t>
  </si>
  <si>
    <t>010-D085</t>
  </si>
  <si>
    <t>Total DISPOSITIONS DU LOT</t>
  </si>
  <si>
    <t>STOT</t>
  </si>
  <si>
    <t>Montant HT du Lot N°12 CHAUFFAGE VENTILATION - CLIMATISATION - DESENFUMAGE</t>
  </si>
  <si>
    <t>TOTHT</t>
  </si>
  <si>
    <t>20</t>
  </si>
  <si>
    <t>TVA</t>
  </si>
  <si>
    <t>Montant TTC</t>
  </si>
  <si>
    <t>TOTTTC</t>
  </si>
  <si>
    <t>U</t>
  </si>
  <si>
    <t>Prix en €</t>
  </si>
  <si>
    <t>Total en €</t>
  </si>
  <si>
    <t>6</t>
  </si>
  <si>
    <t>VIPP 3 : CLIMATISATION DU LOCAL VDI</t>
  </si>
  <si>
    <t>CH3</t>
  </si>
  <si>
    <t>6.1</t>
  </si>
  <si>
    <t>CLIMATISATION</t>
  </si>
  <si>
    <t>CH4</t>
  </si>
  <si>
    <t>6.1.1</t>
  </si>
  <si>
    <t>TRAVAUX PREPARATOIRES</t>
  </si>
  <si>
    <t>CH5</t>
  </si>
  <si>
    <t xml:space="preserve">6.1.1.1 </t>
  </si>
  <si>
    <t>Dépose et repose de plafond suspendu</t>
  </si>
  <si>
    <t xml:space="preserve">M2   </t>
  </si>
  <si>
    <t>ART</t>
  </si>
  <si>
    <t>010-D726</t>
  </si>
  <si>
    <t>6.1.2</t>
  </si>
  <si>
    <t>ALIMENTATION EAU GLACEE</t>
  </si>
  <si>
    <t>CH5</t>
  </si>
  <si>
    <t xml:space="preserve">6.1.2.1 </t>
  </si>
  <si>
    <t>Distribution eau glacée</t>
  </si>
  <si>
    <t xml:space="preserve">     </t>
  </si>
  <si>
    <t>ART</t>
  </si>
  <si>
    <t>CH07-A80</t>
  </si>
  <si>
    <t>- Tubes acier noir avec soudure - en Ø à déterminer par l'entreprise</t>
  </si>
  <si>
    <t xml:space="preserve">ML   </t>
  </si>
  <si>
    <t>ART</t>
  </si>
  <si>
    <t>010-E579</t>
  </si>
  <si>
    <t>- Vannes d'isolement</t>
  </si>
  <si>
    <t xml:space="preserve">U    </t>
  </si>
  <si>
    <t>ART</t>
  </si>
  <si>
    <t>010-E582</t>
  </si>
  <si>
    <t>- Vanne TA de bouclage</t>
  </si>
  <si>
    <t xml:space="preserve">U    </t>
  </si>
  <si>
    <t>ART</t>
  </si>
  <si>
    <t>010-E583</t>
  </si>
  <si>
    <t xml:space="preserve">6.1.2.2 </t>
  </si>
  <si>
    <t>Calorifugeage</t>
  </si>
  <si>
    <t xml:space="preserve">     </t>
  </si>
  <si>
    <t>ART</t>
  </si>
  <si>
    <t>010-E580</t>
  </si>
  <si>
    <t>- Calorifugeage de 50 mm ép pour Eau Glacée</t>
  </si>
  <si>
    <t xml:space="preserve">ML   </t>
  </si>
  <si>
    <t>ART</t>
  </si>
  <si>
    <t>010-E581</t>
  </si>
  <si>
    <t>6.1.3</t>
  </si>
  <si>
    <t>CASSETTE DE CLIMATISATION A EAU GLACEE</t>
  </si>
  <si>
    <t>CH5</t>
  </si>
  <si>
    <t xml:space="preserve">6.1.3.1 </t>
  </si>
  <si>
    <t>Cassette de climatisation murale intérieure</t>
  </si>
  <si>
    <t xml:space="preserve">ENS  </t>
  </si>
  <si>
    <t>ART</t>
  </si>
  <si>
    <t>010-E584</t>
  </si>
  <si>
    <t>- Plus-value pour télécommande filaire</t>
  </si>
  <si>
    <t xml:space="preserve">U    </t>
  </si>
  <si>
    <t>ART</t>
  </si>
  <si>
    <t>010-E585</t>
  </si>
  <si>
    <t xml:space="preserve">6.1.3.2 </t>
  </si>
  <si>
    <t>Canalisations PVC d'évacuation des condensats</t>
  </si>
  <si>
    <t xml:space="preserve">     </t>
  </si>
  <si>
    <t>ART</t>
  </si>
  <si>
    <t>010-D725</t>
  </si>
  <si>
    <t>- Condensats en PVC de Ø 32 mm, y compris calorifugeage</t>
  </si>
  <si>
    <t xml:space="preserve">ML   </t>
  </si>
  <si>
    <t>ART</t>
  </si>
  <si>
    <t>010-E586</t>
  </si>
  <si>
    <t>Total VIPP 3 : CLIMATISATION DU LOCAL VDI</t>
  </si>
  <si>
    <t>STOT</t>
  </si>
  <si>
    <t>Montant HT du Lot N°12 CHAUFFAGE VENTILATION - CLIMATISATION - DESENFUMAGE</t>
  </si>
  <si>
    <t>TOTHT</t>
  </si>
  <si>
    <t>Montant TTC</t>
  </si>
  <si>
    <t>TOTTTC</t>
  </si>
  <si>
    <t>Quantité entreprise</t>
  </si>
  <si>
    <t>TVA (20%)</t>
  </si>
  <si>
    <r>
      <rPr>
        <sz val="14"/>
        <color indexed="8"/>
        <rFont val="Arial"/>
        <family val="2"/>
      </rPr>
      <t>BATIMENT JEAN BERNARD
Travaux de restructuration de l'Aile de Médecine Interne H8C</t>
    </r>
    <r>
      <rPr>
        <b/>
        <sz val="14"/>
        <color indexed="8"/>
        <rFont val="Arial"/>
        <family val="2"/>
      </rPr>
      <t xml:space="preserve">
CENTRE HOSPITALIER UNIVERSITAIRE DE POITIERS</t>
    </r>
  </si>
  <si>
    <t>RECAPITULATIF DU</t>
  </si>
  <si>
    <t>MONTANT H.T.
(en €)</t>
  </si>
  <si>
    <t>OFFRE DE BASE</t>
  </si>
  <si>
    <t>TOTAL H.T. (en €)</t>
  </si>
  <si>
    <t xml:space="preserve">Fait à                                        , le </t>
  </si>
  <si>
    <t>Cachet et signature de l'entreprise</t>
  </si>
  <si>
    <t>Lot N°12 CHAUFFAGE VENTILATION - CLIMATISATION - DESENFUMAGE</t>
  </si>
  <si>
    <t xml:space="preserve">VIPP 3 : 
CLIMATISATION DU LOCAL VDI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</si>
</sst>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 ##0;\-#,##0"/>
    <numFmt numFmtId="165" formatCode="#,##0.00;\-#,##0.00;"/>
    <numFmt numFmtId="166" formatCode="#,##0.00\ &quot;€&quot;"/>
  </numFmts>
  <fonts count="28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1"/>
    </font>
    <font>
      <sz val="10"/>
      <color rgb="FF000000"/>
      <name val="Arial Rounded MT Bold"/>
      <family val="1"/>
    </font>
    <font>
      <b/>
      <sz val="12"/>
      <color rgb="FF000000"/>
      <name val="Arial"/>
      <family val="1"/>
    </font>
    <font>
      <i/>
      <sz val="10"/>
      <color rgb="FF000000"/>
      <name val="Arial"/>
      <family val="1"/>
    </font>
    <font>
      <i/>
      <sz val="10"/>
      <color rgb="FFFF0000"/>
      <name val="Arial"/>
      <family val="1"/>
    </font>
    <font>
      <sz val="9"/>
      <color rgb="FFFF0000"/>
      <name val="Arial Narrow"/>
      <family val="1"/>
    </font>
    <font>
      <b/>
      <sz val="10"/>
      <color rgb="FF000000"/>
      <name val="Arial"/>
      <family val="1"/>
    </font>
    <font>
      <sz val="9"/>
      <color rgb="FF000000"/>
      <name val="Arial"/>
      <family val="1"/>
    </font>
    <font>
      <b/>
      <sz val="9"/>
      <color rgb="FF000000"/>
      <name val="Arial"/>
      <family val="1"/>
    </font>
    <font>
      <sz val="10"/>
      <color rgb="FFFF0000"/>
      <name val="Arial"/>
      <family val="1"/>
    </font>
    <font>
      <i/>
      <sz val="8"/>
      <color rgb="FFFF0000"/>
      <name val="Arial"/>
      <family val="1"/>
    </font>
    <font>
      <sz val="8"/>
      <color rgb="FF000000"/>
      <name val="Arial"/>
      <family val="1"/>
    </font>
    <font>
      <sz val="8"/>
      <color rgb="FFFF0000"/>
      <name val="Arial"/>
      <family val="1"/>
    </font>
    <font>
      <b/>
      <sz val="8"/>
      <color rgb="FF000000"/>
      <name val="Arial Narrow"/>
      <family val="1"/>
    </font>
    <font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0"/>
      <color theme="1"/>
      <name val="Arial"/>
      <family val="1"/>
    </font>
    <font>
      <sz val="11"/>
      <color rgb="FFFFFFFF"/>
      <name val="Calibri"/>
      <family val="1"/>
    </font>
    <font>
      <sz val="10"/>
      <name val="Arial"/>
      <family val="2"/>
    </font>
    <font>
      <sz val="12"/>
      <name val="Arial"/>
      <family val="2"/>
    </font>
    <font>
      <b/>
      <sz val="18"/>
      <color indexed="8"/>
      <name val="Arial"/>
      <family val="2"/>
    </font>
    <font>
      <b/>
      <sz val="14"/>
      <color indexed="8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indexed="9"/>
      </patternFill>
    </fill>
  </fills>
  <borders count="39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7">
    <xf numFmtId="0" fontId="0" fillId="0" borderId="0" applyFill="0"/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4" fillId="0" borderId="0" applyFill="0">
      <alignment horizontal="right" vertical="top" wrapText="1"/>
    </xf>
    <xf numFmtId="0" fontId="3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4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6" fillId="0" borderId="0" applyFill="0">
      <alignment horizontal="left" vertical="top" wrapText="1"/>
    </xf>
    <xf numFmtId="0" fontId="20" fillId="0" borderId="0"/>
    <xf numFmtId="49" fontId="22" fillId="3" borderId="0">
      <alignment horizontal="left" vertical="top"/>
    </xf>
  </cellStyleXfs>
  <cellXfs count="104">
    <xf numFmtId="0" fontId="0" fillId="0" borderId="0" xfId="0" applyProtection="1"/>
    <xf numFmtId="0" fontId="0" fillId="0" borderId="18" xfId="0" applyBorder="1" applyAlignment="1" applyProtection="1">
      <alignment horizontal="left" vertical="top" wrapText="1"/>
    </xf>
    <xf numFmtId="0" fontId="17" fillId="0" borderId="18" xfId="0" applyFont="1" applyBorder="1" applyAlignment="1" applyProtection="1">
      <alignment horizontal="left" vertical="top" wrapText="1"/>
    </xf>
    <xf numFmtId="0" fontId="17" fillId="0" borderId="16" xfId="0" applyFont="1" applyBorder="1" applyAlignment="1" applyProtection="1">
      <alignment horizontal="center" vertical="top" wrapText="1"/>
    </xf>
    <xf numFmtId="0" fontId="17" fillId="0" borderId="19" xfId="0" applyFont="1" applyBorder="1" applyAlignment="1" applyProtection="1">
      <alignment horizontal="left" vertical="top" wrapText="1"/>
    </xf>
    <xf numFmtId="0" fontId="17" fillId="0" borderId="19" xfId="0" applyFont="1" applyBorder="1" applyAlignment="1" applyProtection="1">
      <alignment horizontal="center" vertical="top" wrapText="1"/>
    </xf>
    <xf numFmtId="0" fontId="17" fillId="0" borderId="10" xfId="0" applyFont="1" applyBorder="1" applyAlignment="1" applyProtection="1">
      <alignment horizontal="right" vertical="top" wrapText="1"/>
    </xf>
    <xf numFmtId="0" fontId="0" fillId="0" borderId="3" xfId="0" applyFont="1" applyBorder="1" applyAlignment="1" applyProtection="1">
      <alignment horizontal="left" vertical="top" wrapText="1"/>
    </xf>
    <xf numFmtId="0" fontId="0" fillId="0" borderId="16" xfId="0" applyFont="1" applyBorder="1" applyAlignment="1" applyProtection="1">
      <alignment horizontal="left" vertical="top" wrapText="1"/>
    </xf>
    <xf numFmtId="0" fontId="0" fillId="0" borderId="17" xfId="0" applyFont="1" applyBorder="1" applyAlignment="1" applyProtection="1">
      <alignment horizontal="left" vertical="top" wrapText="1"/>
    </xf>
    <xf numFmtId="0" fontId="0" fillId="0" borderId="17" xfId="0" applyFont="1" applyBorder="1" applyAlignment="1" applyProtection="1">
      <alignment horizontal="center" vertical="top" wrapText="1"/>
    </xf>
    <xf numFmtId="0" fontId="0" fillId="0" borderId="8" xfId="0" applyFont="1" applyBorder="1" applyAlignment="1" applyProtection="1">
      <alignment horizontal="right" vertical="top" wrapText="1"/>
    </xf>
    <xf numFmtId="0" fontId="1" fillId="2" borderId="15" xfId="1" applyFont="1" applyFill="1" applyBorder="1" applyProtection="1">
      <alignment horizontal="left" vertical="top" wrapText="1"/>
    </xf>
    <xf numFmtId="0" fontId="3" fillId="0" borderId="14" xfId="10" applyFont="1" applyBorder="1" applyProtection="1">
      <alignment horizontal="left" vertical="top" wrapText="1"/>
    </xf>
    <xf numFmtId="0" fontId="0" fillId="0" borderId="7" xfId="0" applyFont="1" applyBorder="1" applyAlignment="1" applyProtection="1">
      <alignment horizontal="left" vertical="top" wrapText="1"/>
    </xf>
    <xf numFmtId="0" fontId="0" fillId="0" borderId="7" xfId="0" applyFont="1" applyBorder="1" applyAlignment="1" applyProtection="1">
      <alignment horizontal="center" vertical="top" wrapText="1"/>
    </xf>
    <xf numFmtId="0" fontId="0" fillId="0" borderId="11" xfId="0" applyFont="1" applyBorder="1" applyAlignment="1" applyProtection="1">
      <alignment horizontal="right" vertical="top" wrapText="1"/>
    </xf>
    <xf numFmtId="49" fontId="0" fillId="0" borderId="0" xfId="0" applyNumberFormat="1" applyFont="1" applyAlignment="1" applyProtection="1">
      <alignment horizontal="left" vertical="top" wrapText="1"/>
    </xf>
    <xf numFmtId="0" fontId="1" fillId="0" borderId="13" xfId="1" applyFont="1" applyBorder="1" applyProtection="1">
      <alignment horizontal="left" vertical="top" wrapText="1"/>
    </xf>
    <xf numFmtId="0" fontId="8" fillId="0" borderId="12" xfId="26" applyFont="1" applyBorder="1" applyProtection="1">
      <alignment horizontal="left" vertical="top" wrapText="1"/>
    </xf>
    <xf numFmtId="164" fontId="0" fillId="0" borderId="7" xfId="0" applyNumberFormat="1" applyFont="1" applyBorder="1" applyAlignment="1" applyProtection="1">
      <alignment horizontal="center" vertical="top" wrapText="1"/>
    </xf>
    <xf numFmtId="165" fontId="0" fillId="0" borderId="7" xfId="0" applyNumberFormat="1" applyFont="1" applyBorder="1" applyAlignment="1" applyProtection="1">
      <alignment horizontal="center" vertical="top" wrapText="1"/>
      <protection locked="0"/>
    </xf>
    <xf numFmtId="165" fontId="0" fillId="0" borderId="11" xfId="0" applyNumberFormat="1" applyFont="1" applyBorder="1" applyAlignment="1" applyProtection="1">
      <alignment horizontal="right" vertical="top" wrapText="1"/>
      <protection locked="0"/>
    </xf>
    <xf numFmtId="0" fontId="1" fillId="0" borderId="3" xfId="1" applyFont="1" applyBorder="1" applyProtection="1">
      <alignment horizontal="left" vertical="top" wrapText="1"/>
    </xf>
    <xf numFmtId="0" fontId="8" fillId="0" borderId="9" xfId="26" applyFont="1" applyBorder="1" applyProtection="1">
      <alignment horizontal="left" vertical="top" wrapText="1"/>
    </xf>
    <xf numFmtId="0" fontId="18" fillId="0" borderId="3" xfId="0" applyFont="1" applyBorder="1" applyAlignment="1" applyProtection="1">
      <alignment horizontal="left" vertical="top" wrapText="1"/>
    </xf>
    <xf numFmtId="0" fontId="0" fillId="0" borderId="9" xfId="0" applyFont="1" applyBorder="1" applyAlignment="1" applyProtection="1">
      <alignment horizontal="left" vertical="top" wrapText="1"/>
    </xf>
    <xf numFmtId="0" fontId="0" fillId="0" borderId="5" xfId="0" applyFont="1" applyBorder="1" applyAlignment="1" applyProtection="1">
      <alignment horizontal="right" vertical="top" wrapText="1"/>
    </xf>
    <xf numFmtId="0" fontId="1" fillId="0" borderId="3" xfId="13" applyFont="1" applyBorder="1" applyAlignment="1" applyProtection="1">
      <alignment horizontal="left" vertical="top" wrapText="1"/>
    </xf>
    <xf numFmtId="0" fontId="4" fillId="0" borderId="9" xfId="13" applyFont="1" applyBorder="1" applyProtection="1">
      <alignment horizontal="right" vertical="top" wrapText="1"/>
    </xf>
    <xf numFmtId="165" fontId="0" fillId="0" borderId="10" xfId="0" applyNumberFormat="1" applyFont="1" applyBorder="1" applyAlignment="1" applyProtection="1">
      <alignment horizontal="right" vertical="top" wrapText="1"/>
      <protection locked="0"/>
    </xf>
    <xf numFmtId="0" fontId="18" fillId="0" borderId="4" xfId="0" applyFont="1" applyBorder="1" applyAlignment="1" applyProtection="1">
      <alignment horizontal="left" vertical="top" wrapText="1"/>
    </xf>
    <xf numFmtId="0" fontId="0" fillId="0" borderId="6" xfId="0" applyFont="1" applyBorder="1" applyAlignment="1" applyProtection="1">
      <alignment horizontal="left" vertical="top" wrapText="1"/>
    </xf>
    <xf numFmtId="0" fontId="1" fillId="2" borderId="13" xfId="1" applyFont="1" applyFill="1" applyBorder="1" applyProtection="1">
      <alignment horizontal="left" vertical="top" wrapText="1"/>
    </xf>
    <xf numFmtId="0" fontId="3" fillId="0" borderId="12" xfId="14" applyFont="1" applyBorder="1" applyProtection="1">
      <alignment horizontal="left" vertical="top" wrapText="1"/>
    </xf>
    <xf numFmtId="0" fontId="1" fillId="2" borderId="3" xfId="1" applyFont="1" applyFill="1" applyBorder="1" applyProtection="1">
      <alignment horizontal="left" vertical="top" wrapText="1"/>
    </xf>
    <xf numFmtId="0" fontId="7" fillId="0" borderId="9" xfId="18" applyFont="1" applyBorder="1" applyProtection="1">
      <alignment horizontal="left" vertical="top" wrapText="1"/>
    </xf>
    <xf numFmtId="165" fontId="0" fillId="0" borderId="7" xfId="0" applyNumberFormat="1" applyFont="1" applyBorder="1" applyAlignment="1" applyProtection="1">
      <alignment horizontal="center" vertical="top" wrapText="1"/>
    </xf>
    <xf numFmtId="0" fontId="3" fillId="0" borderId="9" xfId="14" applyFont="1" applyBorder="1" applyProtection="1">
      <alignment horizontal="left" vertical="top" wrapText="1"/>
    </xf>
    <xf numFmtId="0" fontId="7" fillId="0" borderId="9" xfId="22" applyFont="1" applyBorder="1" applyProtection="1">
      <alignment horizontal="left" vertical="top" wrapText="1"/>
    </xf>
    <xf numFmtId="0" fontId="0" fillId="0" borderId="2" xfId="0" applyFont="1" applyBorder="1" applyAlignment="1" applyProtection="1">
      <alignment horizontal="left" vertical="top" wrapText="1"/>
    </xf>
    <xf numFmtId="0" fontId="0" fillId="0" borderId="2" xfId="0" applyFont="1" applyBorder="1" applyAlignment="1" applyProtection="1">
      <alignment horizontal="center" vertical="top" wrapText="1"/>
    </xf>
    <xf numFmtId="0" fontId="0" fillId="0" borderId="18" xfId="0" applyBorder="1" applyAlignment="1" applyProtection="1">
      <alignment horizontal="left" vertical="top" wrapText="1"/>
    </xf>
    <xf numFmtId="0" fontId="0" fillId="0" borderId="20" xfId="0" applyBorder="1" applyAlignment="1" applyProtection="1">
      <alignment horizontal="left" vertical="top" wrapText="1"/>
    </xf>
    <xf numFmtId="0" fontId="0" fillId="0" borderId="21" xfId="0" applyBorder="1" applyAlignment="1" applyProtection="1">
      <alignment horizontal="left" vertical="top" wrapText="1"/>
    </xf>
    <xf numFmtId="0" fontId="0" fillId="0" borderId="17" xfId="0" applyFont="1" applyBorder="1" applyAlignment="1" applyProtection="1">
      <alignment horizontal="center" vertical="top" wrapText="1"/>
      <protection locked="0"/>
    </xf>
    <xf numFmtId="0" fontId="0" fillId="0" borderId="7" xfId="0" applyFont="1" applyBorder="1" applyAlignment="1" applyProtection="1">
      <alignment horizontal="center" vertical="top" wrapText="1"/>
      <protection locked="0"/>
    </xf>
    <xf numFmtId="164" fontId="0" fillId="0" borderId="7" xfId="0" applyNumberFormat="1" applyFont="1" applyBorder="1" applyAlignment="1" applyProtection="1">
      <alignment horizontal="center" vertical="top" wrapText="1"/>
      <protection locked="0"/>
    </xf>
    <xf numFmtId="0" fontId="0" fillId="0" borderId="2" xfId="0" applyFont="1" applyBorder="1" applyAlignment="1" applyProtection="1">
      <alignment horizontal="center" vertical="top" wrapText="1"/>
      <protection locked="0"/>
    </xf>
    <xf numFmtId="164" fontId="19" fillId="2" borderId="3" xfId="0" applyNumberFormat="1" applyFont="1" applyFill="1" applyBorder="1" applyAlignment="1" applyProtection="1">
      <alignment horizontal="left" vertical="top" wrapText="1"/>
      <protection locked="0"/>
    </xf>
    <xf numFmtId="0" fontId="17" fillId="0" borderId="0" xfId="0" applyFont="1" applyBorder="1" applyAlignment="1" applyProtection="1">
      <alignment horizontal="left" vertical="top" wrapText="1"/>
      <protection locked="0"/>
    </xf>
    <xf numFmtId="0" fontId="0" fillId="0" borderId="0" xfId="0" applyBorder="1" applyProtection="1">
      <protection locked="0"/>
    </xf>
    <xf numFmtId="165" fontId="17" fillId="0" borderId="22" xfId="0" applyNumberFormat="1" applyFont="1" applyBorder="1" applyAlignment="1" applyProtection="1">
      <alignment horizontal="right" vertical="top" wrapText="1"/>
      <protection locked="0"/>
    </xf>
    <xf numFmtId="0" fontId="0" fillId="0" borderId="13" xfId="0" applyFont="1" applyBorder="1" applyAlignment="1" applyProtection="1">
      <alignment horizontal="left" vertical="top" wrapText="1"/>
      <protection locked="0"/>
    </xf>
    <xf numFmtId="0" fontId="0" fillId="0" borderId="1" xfId="0" applyFont="1" applyBorder="1" applyAlignment="1" applyProtection="1">
      <alignment horizontal="left" vertical="top" wrapText="1"/>
      <protection locked="0"/>
    </xf>
    <xf numFmtId="0" fontId="0" fillId="0" borderId="23" xfId="0" applyFont="1" applyBorder="1" applyAlignment="1" applyProtection="1">
      <alignment horizontal="left" vertical="top" wrapText="1"/>
      <protection locked="0"/>
    </xf>
    <xf numFmtId="0" fontId="0" fillId="0" borderId="3" xfId="0" applyBorder="1" applyProtection="1">
      <protection locked="0"/>
    </xf>
    <xf numFmtId="0" fontId="17" fillId="0" borderId="0" xfId="0" applyFont="1" applyBorder="1" applyAlignment="1" applyProtection="1">
      <alignment horizontal="left" vertical="top" wrapText="1"/>
      <protection locked="0"/>
    </xf>
    <xf numFmtId="0" fontId="0" fillId="0" borderId="0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24" xfId="0" applyBorder="1" applyProtection="1">
      <protection locked="0"/>
    </xf>
    <xf numFmtId="0" fontId="0" fillId="0" borderId="25" xfId="0" applyBorder="1" applyProtection="1">
      <protection locked="0"/>
    </xf>
    <xf numFmtId="0" fontId="20" fillId="0" borderId="0" xfId="45" applyBorder="1" applyAlignment="1">
      <alignment horizontal="left" indent="1"/>
    </xf>
    <xf numFmtId="0" fontId="20" fillId="0" borderId="0" xfId="45" applyBorder="1"/>
    <xf numFmtId="166" fontId="21" fillId="0" borderId="0" xfId="45" applyNumberFormat="1" applyFont="1" applyBorder="1" applyAlignment="1">
      <alignment horizontal="right" indent="1"/>
    </xf>
    <xf numFmtId="0" fontId="20" fillId="0" borderId="0" xfId="45"/>
    <xf numFmtId="49" fontId="23" fillId="3" borderId="0" xfId="46" applyFont="1" applyBorder="1" applyAlignment="1">
      <alignment horizontal="center" vertical="top" wrapText="1"/>
    </xf>
    <xf numFmtId="0" fontId="21" fillId="0" borderId="0" xfId="45" applyFont="1" applyBorder="1" applyAlignment="1">
      <alignment horizontal="left"/>
    </xf>
    <xf numFmtId="0" fontId="25" fillId="0" borderId="26" xfId="45" applyFont="1" applyBorder="1" applyAlignment="1">
      <alignment horizontal="center" vertical="center"/>
    </xf>
    <xf numFmtId="0" fontId="25" fillId="0" borderId="27" xfId="45" applyFont="1" applyBorder="1" applyAlignment="1">
      <alignment horizontal="center" vertical="center"/>
    </xf>
    <xf numFmtId="0" fontId="25" fillId="0" borderId="28" xfId="45" applyFont="1" applyBorder="1" applyAlignment="1">
      <alignment horizontal="center" vertical="center"/>
    </xf>
    <xf numFmtId="0" fontId="20" fillId="0" borderId="0" xfId="45" applyAlignment="1">
      <alignment vertical="center"/>
    </xf>
    <xf numFmtId="0" fontId="25" fillId="0" borderId="29" xfId="45" applyFont="1" applyBorder="1" applyAlignment="1">
      <alignment horizontal="center" vertical="center" wrapText="1"/>
    </xf>
    <xf numFmtId="0" fontId="25" fillId="0" borderId="30" xfId="45" applyFont="1" applyBorder="1" applyAlignment="1">
      <alignment horizontal="center" vertical="center" wrapText="1"/>
    </xf>
    <xf numFmtId="0" fontId="25" fillId="0" borderId="31" xfId="45" applyFont="1" applyBorder="1" applyAlignment="1">
      <alignment horizontal="center" vertical="center" wrapText="1"/>
    </xf>
    <xf numFmtId="0" fontId="20" fillId="0" borderId="30" xfId="45" applyBorder="1" applyAlignment="1">
      <alignment horizontal="left" indent="1"/>
    </xf>
    <xf numFmtId="0" fontId="20" fillId="0" borderId="30" xfId="45" applyBorder="1"/>
    <xf numFmtId="166" fontId="21" fillId="0" borderId="30" xfId="45" applyNumberFormat="1" applyFont="1" applyBorder="1" applyAlignment="1">
      <alignment horizontal="right" indent="1"/>
    </xf>
    <xf numFmtId="0" fontId="26" fillId="0" borderId="32" xfId="45" applyFont="1" applyBorder="1" applyAlignment="1">
      <alignment horizontal="left" vertical="center" indent="1"/>
    </xf>
    <xf numFmtId="0" fontId="20" fillId="0" borderId="33" xfId="45" applyBorder="1" applyAlignment="1">
      <alignment vertical="center"/>
    </xf>
    <xf numFmtId="0" fontId="20" fillId="0" borderId="34" xfId="45" applyBorder="1" applyAlignment="1">
      <alignment vertical="center"/>
    </xf>
    <xf numFmtId="166" fontId="26" fillId="0" borderId="34" xfId="45" applyNumberFormat="1" applyFont="1" applyBorder="1" applyAlignment="1">
      <alignment horizontal="center" vertical="center" wrapText="1"/>
    </xf>
    <xf numFmtId="0" fontId="20" fillId="0" borderId="26" xfId="45" applyBorder="1" applyAlignment="1">
      <alignment horizontal="left" indent="1"/>
    </xf>
    <xf numFmtId="0" fontId="20" fillId="0" borderId="27" xfId="45" applyBorder="1"/>
    <xf numFmtId="0" fontId="20" fillId="0" borderId="28" xfId="45" applyBorder="1"/>
    <xf numFmtId="166" fontId="21" fillId="0" borderId="28" xfId="45" applyNumberFormat="1" applyFont="1" applyBorder="1" applyAlignment="1">
      <alignment horizontal="right" indent="1"/>
    </xf>
    <xf numFmtId="0" fontId="27" fillId="0" borderId="35" xfId="45" applyFont="1" applyBorder="1" applyAlignment="1">
      <alignment horizontal="left" vertical="center" wrapText="1"/>
    </xf>
    <xf numFmtId="0" fontId="27" fillId="0" borderId="0" xfId="45" applyFont="1" applyBorder="1" applyAlignment="1">
      <alignment horizontal="left" vertical="center" wrapText="1"/>
    </xf>
    <xf numFmtId="0" fontId="27" fillId="0" borderId="36" xfId="45" applyFont="1" applyBorder="1" applyAlignment="1">
      <alignment horizontal="left" vertical="center" wrapText="1"/>
    </xf>
    <xf numFmtId="166" fontId="21" fillId="0" borderId="36" xfId="45" applyNumberFormat="1" applyFont="1" applyBorder="1" applyAlignment="1">
      <alignment horizontal="center" vertical="center"/>
    </xf>
    <xf numFmtId="0" fontId="27" fillId="0" borderId="35" xfId="45" applyFont="1" applyBorder="1" applyAlignment="1">
      <alignment horizontal="left" vertical="center" indent="1"/>
    </xf>
    <xf numFmtId="0" fontId="20" fillId="0" borderId="36" xfId="45" applyBorder="1"/>
    <xf numFmtId="0" fontId="20" fillId="0" borderId="35" xfId="45" applyBorder="1" applyAlignment="1">
      <alignment horizontal="left" indent="1"/>
    </xf>
    <xf numFmtId="166" fontId="21" fillId="0" borderId="37" xfId="45" applyNumberFormat="1" applyFont="1" applyBorder="1" applyAlignment="1">
      <alignment horizontal="right" indent="1"/>
    </xf>
    <xf numFmtId="0" fontId="20" fillId="0" borderId="35" xfId="45" applyBorder="1" applyAlignment="1">
      <alignment horizontal="left" vertical="center"/>
    </xf>
    <xf numFmtId="0" fontId="20" fillId="0" borderId="0" xfId="45" applyBorder="1" applyAlignment="1">
      <alignment vertical="center"/>
    </xf>
    <xf numFmtId="0" fontId="26" fillId="0" borderId="0" xfId="45" applyFont="1" applyBorder="1" applyAlignment="1">
      <alignment horizontal="right" vertical="center"/>
    </xf>
    <xf numFmtId="166" fontId="26" fillId="0" borderId="38" xfId="45" applyNumberFormat="1" applyFont="1" applyBorder="1" applyAlignment="1">
      <alignment horizontal="right" vertical="center"/>
    </xf>
    <xf numFmtId="0" fontId="20" fillId="0" borderId="29" xfId="45" applyBorder="1" applyAlignment="1">
      <alignment horizontal="left" indent="1"/>
    </xf>
    <xf numFmtId="0" fontId="20" fillId="0" borderId="31" xfId="45" applyBorder="1"/>
    <xf numFmtId="166" fontId="21" fillId="0" borderId="31" xfId="45" applyNumberFormat="1" applyFont="1" applyBorder="1" applyAlignment="1">
      <alignment horizontal="right" indent="1"/>
    </xf>
    <xf numFmtId="0" fontId="20" fillId="0" borderId="0" xfId="45" applyAlignment="1">
      <alignment horizontal="left" indent="1"/>
    </xf>
    <xf numFmtId="166" fontId="21" fillId="0" borderId="0" xfId="45" applyNumberFormat="1" applyFont="1" applyAlignment="1">
      <alignment horizontal="right" indent="1"/>
    </xf>
    <xf numFmtId="0" fontId="20" fillId="0" borderId="0" xfId="45" applyAlignment="1">
      <alignment horizontal="right" indent="1"/>
    </xf>
  </cellXfs>
  <cellStyles count="47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Info Entete_phasage lot 3" xfId="46" xr:uid="{205FF12D-A2E5-454D-B8C9-24E6DE99C08E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ormal 2 2" xfId="45" xr:uid="{A50663D7-48DF-4553-BF78-F064A8199259}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bin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bin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324000</xdr:colOff>
      <xdr:row>0</xdr:row>
      <xdr:rowOff>162000</xdr:rowOff>
    </xdr:from>
    <xdr:to>
      <xdr:col>6</xdr:col>
      <xdr:colOff>383250</xdr:colOff>
      <xdr:row>0</xdr:row>
      <xdr:rowOff>972000</xdr:rowOff>
    </xdr:to>
    <xdr:sp macro="" textlink="">
      <xdr:nvSpPr>
        <xdr:cNvPr id="3" name="Forme1">
          <a:extLst/>
        </xdr:cNvPr>
        <xdr:cNvSpPr/>
      </xdr:nvSpPr>
      <xdr:spPr>
        <a:xfrm>
          <a:off x="972000" y="162000"/>
          <a:ext cx="5637600" cy="810000"/>
        </a:xfrm>
        <a:prstGeom prst="rect">
          <a:avLst/>
        </a:prstGeom>
        <a:solidFill>
          <a:srgbClr val="FFFFFF"/>
        </a:solidFill>
        <a:ln w="0">
          <a:solidFill>
            <a:srgbClr val="999999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Bâtiment Jean BERNARD - Travaux de restructuration de l'Aile de Médecine Interne H8C</a:t>
          </a:r>
        </a:p>
        <a:p>
          <a:pPr algn="l"/>
          <a:endParaRPr sz="5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CENTRE HOSPITALIER UNIVERSITAIRE DE POITIERS </a:t>
          </a:r>
        </a:p>
        <a:p>
          <a:pPr algn="l"/>
          <a:endParaRPr sz="800" b="1">
            <a:solidFill>
              <a:srgbClr val="000000"/>
            </a:solidFill>
            <a:latin typeface="MS Shell Dlg"/>
          </a:endParaRPr>
        </a:p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Lot N°12 CHAUFFAGE VENTILATION - CLIMATISATION - DESENFUMAGE </a:t>
          </a:r>
        </a:p>
      </xdr:txBody>
    </xdr:sp>
    <xdr:clientData/>
  </xdr:twoCellAnchor>
  <xdr:twoCellAnchor editAs="absolute">
    <xdr:from>
      <xdr:col>0</xdr:col>
      <xdr:colOff>216000</xdr:colOff>
      <xdr:row>0</xdr:row>
      <xdr:rowOff>162000</xdr:rowOff>
    </xdr:from>
    <xdr:to>
      <xdr:col>1</xdr:col>
      <xdr:colOff>144000</xdr:colOff>
      <xdr:row>0</xdr:row>
      <xdr:rowOff>972000</xdr:rowOff>
    </xdr:to>
    <xdr:pic>
      <xdr:nvPicPr>
        <xdr:cNvPr id="4" name="Forme2">
          <a:extLst/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114" y="162000"/>
          <a:ext cx="16" cy="2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324000</xdr:colOff>
      <xdr:row>0</xdr:row>
      <xdr:rowOff>162000</xdr:rowOff>
    </xdr:from>
    <xdr:to>
      <xdr:col>6</xdr:col>
      <xdr:colOff>383250</xdr:colOff>
      <xdr:row>0</xdr:row>
      <xdr:rowOff>972000</xdr:rowOff>
    </xdr:to>
    <xdr:sp macro="" textlink="">
      <xdr:nvSpPr>
        <xdr:cNvPr id="3" name="Forme1">
          <a:extLst/>
        </xdr:cNvPr>
        <xdr:cNvSpPr/>
      </xdr:nvSpPr>
      <xdr:spPr>
        <a:xfrm>
          <a:off x="972000" y="162000"/>
          <a:ext cx="5637600" cy="810000"/>
        </a:xfrm>
        <a:prstGeom prst="rect">
          <a:avLst/>
        </a:prstGeom>
        <a:solidFill>
          <a:srgbClr val="FFFFFF"/>
        </a:solidFill>
        <a:ln w="0">
          <a:solidFill>
            <a:srgbClr val="999999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Bâtiment Jean BERNARD - Travaux de restructuration de l'Aile de Médecine Interne H8C</a:t>
          </a:r>
        </a:p>
        <a:p>
          <a:pPr algn="l"/>
          <a:endParaRPr sz="5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CENTRE HOSPITALIER UNIVERSITAIRE DE POITIERS </a:t>
          </a:r>
        </a:p>
        <a:p>
          <a:pPr algn="l"/>
          <a:endParaRPr sz="800" b="1">
            <a:solidFill>
              <a:srgbClr val="000000"/>
            </a:solidFill>
            <a:latin typeface="MS Shell Dlg"/>
          </a:endParaRPr>
        </a:p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Lot N°12 CHAUFFAGE VENTILATION - CLIMATISATION - DESENFUMAGE</a:t>
          </a:r>
        </a:p>
        <a:p>
          <a:pPr algn="r"/>
          <a:r>
            <a:rPr lang="fr-FR" sz="800" b="0" i="0">
              <a:solidFill>
                <a:srgbClr val="000000"/>
              </a:solidFill>
              <a:latin typeface="MS Shell Dlg"/>
            </a:rPr>
            <a:t>VIPP 3 : CLIMATISATION DU LOCAL VDI </a:t>
          </a:r>
        </a:p>
      </xdr:txBody>
    </xdr:sp>
    <xdr:clientData/>
  </xdr:twoCellAnchor>
  <xdr:twoCellAnchor editAs="absolute">
    <xdr:from>
      <xdr:col>0</xdr:col>
      <xdr:colOff>216000</xdr:colOff>
      <xdr:row>0</xdr:row>
      <xdr:rowOff>162000</xdr:rowOff>
    </xdr:from>
    <xdr:to>
      <xdr:col>1</xdr:col>
      <xdr:colOff>144000</xdr:colOff>
      <xdr:row>0</xdr:row>
      <xdr:rowOff>972000</xdr:rowOff>
    </xdr:to>
    <xdr:pic>
      <xdr:nvPicPr>
        <xdr:cNvPr id="4" name="Forme2">
          <a:extLst/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114" y="162000"/>
          <a:ext cx="16" cy="2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47625</xdr:colOff>
      <xdr:row>0</xdr:row>
      <xdr:rowOff>47625</xdr:rowOff>
    </xdr:from>
    <xdr:to>
      <xdr:col>0</xdr:col>
      <xdr:colOff>1236508</xdr:colOff>
      <xdr:row>1</xdr:row>
      <xdr:rowOff>197100</xdr:rowOff>
    </xdr:to>
    <xdr:pic>
      <xdr:nvPicPr>
        <xdr:cNvPr id="2" name="Forme2">
          <a:extLst>
            <a:ext uri="{FF2B5EF4-FFF2-40B4-BE49-F238E27FC236}">
              <a16:creationId xmlns:a16="http://schemas.microsoft.com/office/drawing/2014/main" id="{8F84B5A2-0492-4BC6-A7EB-08EF382068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47625"/>
          <a:ext cx="1188883" cy="54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A187"/>
  <sheetViews>
    <sheetView showGridLines="0"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E5" sqref="E5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6" width="10.7109375" customWidth="1"/>
    <col min="7" max="7" width="12.140625" customWidth="1"/>
    <col min="8" max="8" width="10.7109375" customWidth="1"/>
    <col min="702" max="704" width="10.7109375" customWidth="1"/>
  </cols>
  <sheetData>
    <row r="1" spans="1:703" ht="86.45" customHeight="1" x14ac:dyDescent="0.25">
      <c r="A1" s="42"/>
      <c r="B1" s="43"/>
      <c r="C1" s="43"/>
      <c r="D1" s="43"/>
      <c r="E1" s="43"/>
      <c r="F1" s="43"/>
      <c r="G1" s="44"/>
    </row>
    <row r="2" spans="1:703" ht="30" x14ac:dyDescent="0.25">
      <c r="A2" s="2"/>
      <c r="B2" s="3"/>
      <c r="C2" s="4" t="s">
        <v>0</v>
      </c>
      <c r="D2" s="5" t="s">
        <v>1</v>
      </c>
      <c r="E2" s="5" t="s">
        <v>756</v>
      </c>
      <c r="F2" s="5" t="s">
        <v>2</v>
      </c>
      <c r="G2" s="6" t="s">
        <v>3</v>
      </c>
      <c r="H2" s="7"/>
    </row>
    <row r="3" spans="1:703" x14ac:dyDescent="0.25">
      <c r="A3" s="1"/>
      <c r="B3" s="8"/>
      <c r="C3" s="9"/>
      <c r="D3" s="10"/>
      <c r="E3" s="45"/>
      <c r="F3" s="10"/>
      <c r="G3" s="11"/>
      <c r="H3" s="7"/>
    </row>
    <row r="4" spans="1:703" ht="15.75" x14ac:dyDescent="0.25">
      <c r="A4" s="12" t="s">
        <v>4</v>
      </c>
      <c r="B4" s="13" t="s">
        <v>5</v>
      </c>
      <c r="C4" s="14"/>
      <c r="D4" s="15"/>
      <c r="E4" s="46"/>
      <c r="F4" s="15"/>
      <c r="G4" s="16"/>
      <c r="H4" s="7"/>
      <c r="ZZ4" t="s">
        <v>6</v>
      </c>
      <c r="AAA4" s="17"/>
    </row>
    <row r="5" spans="1:703" x14ac:dyDescent="0.25">
      <c r="A5" s="18" t="s">
        <v>7</v>
      </c>
      <c r="B5" s="19" t="s">
        <v>8</v>
      </c>
      <c r="C5" s="14" t="s">
        <v>9</v>
      </c>
      <c r="D5" s="20">
        <v>1</v>
      </c>
      <c r="E5" s="47"/>
      <c r="F5" s="21"/>
      <c r="G5" s="22">
        <f>ROUND(E5*F5,2)</f>
        <v>0</v>
      </c>
      <c r="H5" s="7"/>
      <c r="ZZ5" t="s">
        <v>10</v>
      </c>
      <c r="AAA5" s="17" t="s">
        <v>11</v>
      </c>
    </row>
    <row r="6" spans="1:703" x14ac:dyDescent="0.25">
      <c r="A6" s="23" t="s">
        <v>12</v>
      </c>
      <c r="B6" s="24" t="s">
        <v>13</v>
      </c>
      <c r="C6" s="14" t="s">
        <v>14</v>
      </c>
      <c r="D6" s="20"/>
      <c r="E6" s="47"/>
      <c r="F6" s="21"/>
      <c r="G6" s="22">
        <f>ROUND(E6*F6,2)</f>
        <v>0</v>
      </c>
      <c r="H6" s="7"/>
      <c r="ZZ6" t="s">
        <v>15</v>
      </c>
      <c r="AAA6" s="17" t="s">
        <v>16</v>
      </c>
    </row>
    <row r="7" spans="1:703" x14ac:dyDescent="0.25">
      <c r="A7" s="25"/>
      <c r="B7" s="26"/>
      <c r="C7" s="14"/>
      <c r="D7" s="15"/>
      <c r="E7" s="46"/>
      <c r="F7" s="15"/>
      <c r="G7" s="27"/>
      <c r="H7" s="7"/>
    </row>
    <row r="8" spans="1:703" x14ac:dyDescent="0.25">
      <c r="A8" s="28"/>
      <c r="B8" s="29" t="s">
        <v>17</v>
      </c>
      <c r="C8" s="14"/>
      <c r="D8" s="15"/>
      <c r="E8" s="46"/>
      <c r="F8" s="15"/>
      <c r="G8" s="30">
        <f>SUBTOTAL(109,G5:G7)</f>
        <v>0</v>
      </c>
      <c r="H8" s="7"/>
      <c r="ZZ8" t="s">
        <v>18</v>
      </c>
    </row>
    <row r="9" spans="1:703" x14ac:dyDescent="0.25">
      <c r="A9" s="31"/>
      <c r="B9" s="32"/>
      <c r="C9" s="14"/>
      <c r="D9" s="15"/>
      <c r="E9" s="46"/>
      <c r="F9" s="15"/>
      <c r="G9" s="11"/>
      <c r="H9" s="7"/>
    </row>
    <row r="10" spans="1:703" ht="15.75" x14ac:dyDescent="0.25">
      <c r="A10" s="12" t="s">
        <v>19</v>
      </c>
      <c r="B10" s="13" t="s">
        <v>20</v>
      </c>
      <c r="C10" s="14"/>
      <c r="D10" s="15"/>
      <c r="E10" s="46"/>
      <c r="F10" s="15"/>
      <c r="G10" s="16"/>
      <c r="H10" s="7"/>
      <c r="ZZ10" t="s">
        <v>21</v>
      </c>
      <c r="AAA10" s="17"/>
    </row>
    <row r="11" spans="1:703" ht="15.75" x14ac:dyDescent="0.25">
      <c r="A11" s="33" t="s">
        <v>22</v>
      </c>
      <c r="B11" s="34" t="s">
        <v>23</v>
      </c>
      <c r="C11" s="14"/>
      <c r="D11" s="15"/>
      <c r="E11" s="46"/>
      <c r="F11" s="15"/>
      <c r="G11" s="16"/>
      <c r="H11" s="7"/>
      <c r="ZZ11" t="s">
        <v>24</v>
      </c>
      <c r="AAA11" s="17"/>
    </row>
    <row r="12" spans="1:703" x14ac:dyDescent="0.25">
      <c r="A12" s="35" t="s">
        <v>25</v>
      </c>
      <c r="B12" s="36" t="s">
        <v>26</v>
      </c>
      <c r="C12" s="14"/>
      <c r="D12" s="15"/>
      <c r="E12" s="46"/>
      <c r="F12" s="15"/>
      <c r="G12" s="16"/>
      <c r="H12" s="7"/>
      <c r="ZZ12" t="s">
        <v>27</v>
      </c>
      <c r="AAA12" s="17"/>
    </row>
    <row r="13" spans="1:703" x14ac:dyDescent="0.25">
      <c r="A13" s="23" t="s">
        <v>28</v>
      </c>
      <c r="B13" s="24" t="s">
        <v>29</v>
      </c>
      <c r="C13" s="14" t="s">
        <v>30</v>
      </c>
      <c r="D13" s="20"/>
      <c r="E13" s="47"/>
      <c r="F13" s="21"/>
      <c r="G13" s="22">
        <f t="shared" ref="G13:G21" si="0">ROUND(E13*F13,2)</f>
        <v>0</v>
      </c>
      <c r="H13" s="7"/>
      <c r="ZZ13" t="s">
        <v>31</v>
      </c>
      <c r="AAA13" s="17" t="s">
        <v>32</v>
      </c>
    </row>
    <row r="14" spans="1:703" ht="24" x14ac:dyDescent="0.25">
      <c r="A14" s="23"/>
      <c r="B14" s="24" t="s">
        <v>33</v>
      </c>
      <c r="C14" s="14" t="s">
        <v>34</v>
      </c>
      <c r="D14" s="37">
        <v>387</v>
      </c>
      <c r="E14" s="21"/>
      <c r="F14" s="21"/>
      <c r="G14" s="22">
        <f t="shared" si="0"/>
        <v>0</v>
      </c>
      <c r="H14" s="7"/>
      <c r="ZZ14" t="s">
        <v>35</v>
      </c>
      <c r="AAA14" s="17" t="s">
        <v>36</v>
      </c>
    </row>
    <row r="15" spans="1:703" ht="24" x14ac:dyDescent="0.25">
      <c r="A15" s="23"/>
      <c r="B15" s="24" t="s">
        <v>37</v>
      </c>
      <c r="C15" s="14" t="s">
        <v>38</v>
      </c>
      <c r="D15" s="37"/>
      <c r="E15" s="21"/>
      <c r="F15" s="21"/>
      <c r="G15" s="22">
        <f t="shared" si="0"/>
        <v>0</v>
      </c>
      <c r="H15" s="7"/>
      <c r="ZZ15" t="s">
        <v>39</v>
      </c>
      <c r="AAA15" s="17" t="s">
        <v>40</v>
      </c>
    </row>
    <row r="16" spans="1:703" ht="24" x14ac:dyDescent="0.25">
      <c r="A16" s="23"/>
      <c r="B16" s="24" t="s">
        <v>41</v>
      </c>
      <c r="C16" s="14" t="s">
        <v>42</v>
      </c>
      <c r="D16" s="37"/>
      <c r="E16" s="21"/>
      <c r="F16" s="21"/>
      <c r="G16" s="22">
        <f t="shared" si="0"/>
        <v>0</v>
      </c>
      <c r="H16" s="7"/>
      <c r="ZZ16" t="s">
        <v>43</v>
      </c>
      <c r="AAA16" s="17" t="s">
        <v>44</v>
      </c>
    </row>
    <row r="17" spans="1:703" ht="24" x14ac:dyDescent="0.25">
      <c r="A17" s="23"/>
      <c r="B17" s="24" t="s">
        <v>45</v>
      </c>
      <c r="C17" s="14" t="s">
        <v>46</v>
      </c>
      <c r="D17" s="37"/>
      <c r="E17" s="21"/>
      <c r="F17" s="21"/>
      <c r="G17" s="22">
        <f t="shared" si="0"/>
        <v>0</v>
      </c>
      <c r="H17" s="7"/>
      <c r="ZZ17" t="s">
        <v>47</v>
      </c>
      <c r="AAA17" s="17" t="s">
        <v>48</v>
      </c>
    </row>
    <row r="18" spans="1:703" x14ac:dyDescent="0.25">
      <c r="A18" s="23"/>
      <c r="B18" s="24" t="s">
        <v>49</v>
      </c>
      <c r="C18" s="14" t="s">
        <v>50</v>
      </c>
      <c r="D18" s="20">
        <v>3</v>
      </c>
      <c r="E18" s="47"/>
      <c r="F18" s="21"/>
      <c r="G18" s="22">
        <f t="shared" si="0"/>
        <v>0</v>
      </c>
      <c r="H18" s="7"/>
      <c r="ZZ18" t="s">
        <v>51</v>
      </c>
      <c r="AAA18" s="17" t="s">
        <v>52</v>
      </c>
    </row>
    <row r="19" spans="1:703" x14ac:dyDescent="0.25">
      <c r="A19" s="23"/>
      <c r="B19" s="24" t="s">
        <v>53</v>
      </c>
      <c r="C19" s="14" t="s">
        <v>54</v>
      </c>
      <c r="D19" s="20"/>
      <c r="E19" s="47"/>
      <c r="F19" s="21"/>
      <c r="G19" s="22">
        <f t="shared" si="0"/>
        <v>0</v>
      </c>
      <c r="H19" s="7"/>
      <c r="ZZ19" t="s">
        <v>55</v>
      </c>
      <c r="AAA19" s="17" t="s">
        <v>56</v>
      </c>
    </row>
    <row r="20" spans="1:703" x14ac:dyDescent="0.25">
      <c r="A20" s="23"/>
      <c r="B20" s="24" t="s">
        <v>57</v>
      </c>
      <c r="C20" s="14" t="s">
        <v>58</v>
      </c>
      <c r="D20" s="20"/>
      <c r="E20" s="47"/>
      <c r="F20" s="21"/>
      <c r="G20" s="22">
        <f t="shared" si="0"/>
        <v>0</v>
      </c>
      <c r="H20" s="7"/>
      <c r="ZZ20" t="s">
        <v>59</v>
      </c>
      <c r="AAA20" s="17" t="s">
        <v>60</v>
      </c>
    </row>
    <row r="21" spans="1:703" x14ac:dyDescent="0.25">
      <c r="A21" s="23"/>
      <c r="B21" s="24" t="s">
        <v>61</v>
      </c>
      <c r="C21" s="14" t="s">
        <v>62</v>
      </c>
      <c r="D21" s="20"/>
      <c r="E21" s="47"/>
      <c r="F21" s="21"/>
      <c r="G21" s="22">
        <f t="shared" si="0"/>
        <v>0</v>
      </c>
      <c r="H21" s="7"/>
      <c r="ZZ21" t="s">
        <v>63</v>
      </c>
      <c r="AAA21" s="17" t="s">
        <v>64</v>
      </c>
    </row>
    <row r="22" spans="1:703" x14ac:dyDescent="0.25">
      <c r="A22" s="35" t="s">
        <v>65</v>
      </c>
      <c r="B22" s="36" t="s">
        <v>66</v>
      </c>
      <c r="C22" s="14"/>
      <c r="D22" s="15"/>
      <c r="E22" s="46"/>
      <c r="F22" s="15"/>
      <c r="G22" s="16"/>
      <c r="H22" s="7"/>
      <c r="ZZ22" t="s">
        <v>67</v>
      </c>
      <c r="AAA22" s="17"/>
    </row>
    <row r="23" spans="1:703" ht="24" x14ac:dyDescent="0.25">
      <c r="A23" s="23" t="s">
        <v>68</v>
      </c>
      <c r="B23" s="24" t="s">
        <v>69</v>
      </c>
      <c r="C23" s="14" t="s">
        <v>70</v>
      </c>
      <c r="D23" s="20"/>
      <c r="E23" s="47"/>
      <c r="F23" s="21"/>
      <c r="G23" s="22">
        <f>ROUND(E23*F23,2)</f>
        <v>0</v>
      </c>
      <c r="H23" s="7"/>
      <c r="ZZ23" t="s">
        <v>71</v>
      </c>
      <c r="AAA23" s="17" t="s">
        <v>72</v>
      </c>
    </row>
    <row r="24" spans="1:703" ht="24" x14ac:dyDescent="0.25">
      <c r="A24" s="23"/>
      <c r="B24" s="24" t="s">
        <v>73</v>
      </c>
      <c r="C24" s="14" t="s">
        <v>74</v>
      </c>
      <c r="D24" s="37">
        <v>387</v>
      </c>
      <c r="E24" s="21"/>
      <c r="F24" s="21"/>
      <c r="G24" s="22">
        <f>ROUND(E24*F24,2)</f>
        <v>0</v>
      </c>
      <c r="H24" s="7"/>
      <c r="ZZ24" t="s">
        <v>75</v>
      </c>
      <c r="AAA24" s="17" t="s">
        <v>76</v>
      </c>
    </row>
    <row r="25" spans="1:703" ht="24" x14ac:dyDescent="0.25">
      <c r="A25" s="23"/>
      <c r="B25" s="24" t="s">
        <v>77</v>
      </c>
      <c r="C25" s="14" t="s">
        <v>78</v>
      </c>
      <c r="D25" s="37"/>
      <c r="E25" s="21"/>
      <c r="F25" s="21"/>
      <c r="G25" s="22">
        <f>ROUND(E25*F25,2)</f>
        <v>0</v>
      </c>
      <c r="H25" s="7"/>
      <c r="ZZ25" t="s">
        <v>79</v>
      </c>
      <c r="AAA25" s="17" t="s">
        <v>80</v>
      </c>
    </row>
    <row r="26" spans="1:703" ht="24" x14ac:dyDescent="0.25">
      <c r="A26" s="23"/>
      <c r="B26" s="24" t="s">
        <v>81</v>
      </c>
      <c r="C26" s="14" t="s">
        <v>82</v>
      </c>
      <c r="D26" s="37"/>
      <c r="E26" s="21"/>
      <c r="F26" s="21"/>
      <c r="G26" s="22">
        <f>ROUND(E26*F26,2)</f>
        <v>0</v>
      </c>
      <c r="H26" s="7"/>
      <c r="ZZ26" t="s">
        <v>83</v>
      </c>
      <c r="AAA26" s="17" t="s">
        <v>84</v>
      </c>
    </row>
    <row r="27" spans="1:703" ht="24" x14ac:dyDescent="0.25">
      <c r="A27" s="23"/>
      <c r="B27" s="24" t="s">
        <v>85</v>
      </c>
      <c r="C27" s="14" t="s">
        <v>86</v>
      </c>
      <c r="D27" s="37"/>
      <c r="E27" s="21"/>
      <c r="F27" s="21"/>
      <c r="G27" s="22">
        <f>ROUND(E27*F27,2)</f>
        <v>0</v>
      </c>
      <c r="H27" s="7"/>
      <c r="ZZ27" t="s">
        <v>87</v>
      </c>
      <c r="AAA27" s="17" t="s">
        <v>88</v>
      </c>
    </row>
    <row r="28" spans="1:703" x14ac:dyDescent="0.25">
      <c r="A28" s="35" t="s">
        <v>89</v>
      </c>
      <c r="B28" s="36" t="s">
        <v>90</v>
      </c>
      <c r="C28" s="14"/>
      <c r="D28" s="15"/>
      <c r="E28" s="46"/>
      <c r="F28" s="15"/>
      <c r="G28" s="16"/>
      <c r="H28" s="7"/>
      <c r="ZZ28" t="s">
        <v>91</v>
      </c>
      <c r="AAA28" s="17"/>
    </row>
    <row r="29" spans="1:703" x14ac:dyDescent="0.25">
      <c r="A29" s="23" t="s">
        <v>92</v>
      </c>
      <c r="B29" s="24" t="s">
        <v>93</v>
      </c>
      <c r="C29" s="14" t="s">
        <v>94</v>
      </c>
      <c r="D29" s="20"/>
      <c r="E29" s="47"/>
      <c r="F29" s="21"/>
      <c r="G29" s="22">
        <f t="shared" ref="G29:G35" si="1">ROUND(E29*F29,2)</f>
        <v>0</v>
      </c>
      <c r="H29" s="7"/>
      <c r="ZZ29" t="s">
        <v>95</v>
      </c>
      <c r="AAA29" s="17" t="s">
        <v>96</v>
      </c>
    </row>
    <row r="30" spans="1:703" x14ac:dyDescent="0.25">
      <c r="A30" s="23"/>
      <c r="B30" s="24" t="s">
        <v>97</v>
      </c>
      <c r="C30" s="14" t="s">
        <v>98</v>
      </c>
      <c r="D30" s="20">
        <v>2</v>
      </c>
      <c r="E30" s="47"/>
      <c r="F30" s="21"/>
      <c r="G30" s="22">
        <f t="shared" si="1"/>
        <v>0</v>
      </c>
      <c r="H30" s="7"/>
      <c r="ZZ30" t="s">
        <v>99</v>
      </c>
      <c r="AAA30" s="17" t="s">
        <v>100</v>
      </c>
    </row>
    <row r="31" spans="1:703" x14ac:dyDescent="0.25">
      <c r="A31" s="23"/>
      <c r="B31" s="24" t="s">
        <v>101</v>
      </c>
      <c r="C31" s="14" t="s">
        <v>102</v>
      </c>
      <c r="D31" s="20">
        <v>1</v>
      </c>
      <c r="E31" s="47"/>
      <c r="F31" s="21"/>
      <c r="G31" s="22">
        <f t="shared" si="1"/>
        <v>0</v>
      </c>
      <c r="H31" s="7"/>
      <c r="ZZ31" t="s">
        <v>103</v>
      </c>
      <c r="AAA31" s="17" t="s">
        <v>104</v>
      </c>
    </row>
    <row r="32" spans="1:703" x14ac:dyDescent="0.25">
      <c r="A32" s="23"/>
      <c r="B32" s="24" t="s">
        <v>105</v>
      </c>
      <c r="C32" s="14" t="s">
        <v>106</v>
      </c>
      <c r="D32" s="20">
        <v>12</v>
      </c>
      <c r="E32" s="47"/>
      <c r="F32" s="21"/>
      <c r="G32" s="22">
        <f t="shared" si="1"/>
        <v>0</v>
      </c>
      <c r="H32" s="7"/>
      <c r="ZZ32" t="s">
        <v>107</v>
      </c>
      <c r="AAA32" s="17" t="s">
        <v>108</v>
      </c>
    </row>
    <row r="33" spans="1:703" x14ac:dyDescent="0.25">
      <c r="A33" s="23"/>
      <c r="B33" s="24" t="s">
        <v>109</v>
      </c>
      <c r="C33" s="14" t="s">
        <v>110</v>
      </c>
      <c r="D33" s="20">
        <v>1</v>
      </c>
      <c r="E33" s="47"/>
      <c r="F33" s="21"/>
      <c r="G33" s="22">
        <f t="shared" si="1"/>
        <v>0</v>
      </c>
      <c r="H33" s="7"/>
      <c r="ZZ33" t="s">
        <v>111</v>
      </c>
      <c r="AAA33" s="17" t="s">
        <v>112</v>
      </c>
    </row>
    <row r="34" spans="1:703" x14ac:dyDescent="0.25">
      <c r="A34" s="23"/>
      <c r="B34" s="24" t="s">
        <v>113</v>
      </c>
      <c r="C34" s="14" t="s">
        <v>114</v>
      </c>
      <c r="D34" s="20">
        <v>2</v>
      </c>
      <c r="E34" s="47"/>
      <c r="F34" s="21"/>
      <c r="G34" s="22">
        <f t="shared" si="1"/>
        <v>0</v>
      </c>
      <c r="H34" s="7"/>
      <c r="ZZ34" t="s">
        <v>115</v>
      </c>
      <c r="AAA34" s="17" t="s">
        <v>116</v>
      </c>
    </row>
    <row r="35" spans="1:703" x14ac:dyDescent="0.25">
      <c r="A35" s="23"/>
      <c r="B35" s="24" t="s">
        <v>117</v>
      </c>
      <c r="C35" s="14" t="s">
        <v>118</v>
      </c>
      <c r="D35" s="20">
        <v>11</v>
      </c>
      <c r="E35" s="47"/>
      <c r="F35" s="21"/>
      <c r="G35" s="22">
        <f t="shared" si="1"/>
        <v>0</v>
      </c>
      <c r="H35" s="7"/>
      <c r="ZZ35" t="s">
        <v>119</v>
      </c>
      <c r="AAA35" s="17" t="s">
        <v>120</v>
      </c>
    </row>
    <row r="36" spans="1:703" x14ac:dyDescent="0.25">
      <c r="A36" s="35" t="s">
        <v>121</v>
      </c>
      <c r="B36" s="36" t="s">
        <v>122</v>
      </c>
      <c r="C36" s="14"/>
      <c r="D36" s="15"/>
      <c r="E36" s="46"/>
      <c r="F36" s="15"/>
      <c r="G36" s="16"/>
      <c r="H36" s="7"/>
      <c r="ZZ36" t="s">
        <v>123</v>
      </c>
      <c r="AAA36" s="17"/>
    </row>
    <row r="37" spans="1:703" x14ac:dyDescent="0.25">
      <c r="A37" s="23" t="s">
        <v>124</v>
      </c>
      <c r="B37" s="24" t="s">
        <v>125</v>
      </c>
      <c r="C37" s="14" t="s">
        <v>126</v>
      </c>
      <c r="D37" s="20">
        <v>1</v>
      </c>
      <c r="E37" s="47"/>
      <c r="F37" s="21"/>
      <c r="G37" s="22">
        <f>ROUND(E37*F37,2)</f>
        <v>0</v>
      </c>
      <c r="H37" s="7"/>
      <c r="ZZ37" t="s">
        <v>127</v>
      </c>
      <c r="AAA37" s="17" t="s">
        <v>128</v>
      </c>
    </row>
    <row r="38" spans="1:703" ht="15.75" x14ac:dyDescent="0.25">
      <c r="A38" s="35" t="s">
        <v>129</v>
      </c>
      <c r="B38" s="38" t="s">
        <v>130</v>
      </c>
      <c r="C38" s="14"/>
      <c r="D38" s="15"/>
      <c r="E38" s="46"/>
      <c r="F38" s="15"/>
      <c r="G38" s="16"/>
      <c r="H38" s="7"/>
      <c r="ZZ38" t="s">
        <v>131</v>
      </c>
      <c r="AAA38" s="17"/>
    </row>
    <row r="39" spans="1:703" x14ac:dyDescent="0.25">
      <c r="A39" s="35" t="s">
        <v>132</v>
      </c>
      <c r="B39" s="36" t="s">
        <v>133</v>
      </c>
      <c r="C39" s="14"/>
      <c r="D39" s="15"/>
      <c r="E39" s="46"/>
      <c r="F39" s="15"/>
      <c r="G39" s="16"/>
      <c r="H39" s="7"/>
      <c r="ZZ39" t="s">
        <v>134</v>
      </c>
      <c r="AAA39" s="17"/>
    </row>
    <row r="40" spans="1:703" x14ac:dyDescent="0.25">
      <c r="A40" s="23"/>
      <c r="B40" s="24" t="s">
        <v>135</v>
      </c>
      <c r="C40" s="14" t="s">
        <v>136</v>
      </c>
      <c r="D40" s="20">
        <v>1</v>
      </c>
      <c r="E40" s="47"/>
      <c r="F40" s="21"/>
      <c r="G40" s="22">
        <f>ROUND(E40*F40,2)</f>
        <v>0</v>
      </c>
      <c r="H40" s="7"/>
      <c r="ZZ40" t="s">
        <v>137</v>
      </c>
      <c r="AAA40" s="17" t="s">
        <v>138</v>
      </c>
    </row>
    <row r="41" spans="1:703" x14ac:dyDescent="0.25">
      <c r="A41" s="35" t="s">
        <v>139</v>
      </c>
      <c r="B41" s="36" t="s">
        <v>140</v>
      </c>
      <c r="C41" s="14"/>
      <c r="D41" s="15"/>
      <c r="E41" s="46"/>
      <c r="F41" s="15"/>
      <c r="G41" s="16"/>
      <c r="H41" s="7"/>
      <c r="ZZ41" t="s">
        <v>141</v>
      </c>
      <c r="AAA41" s="17"/>
    </row>
    <row r="42" spans="1:703" x14ac:dyDescent="0.25">
      <c r="A42" s="23" t="s">
        <v>142</v>
      </c>
      <c r="B42" s="24" t="s">
        <v>143</v>
      </c>
      <c r="C42" s="14" t="s">
        <v>144</v>
      </c>
      <c r="D42" s="20">
        <v>1</v>
      </c>
      <c r="E42" s="47"/>
      <c r="F42" s="21"/>
      <c r="G42" s="22">
        <f>ROUND(E42*F42,2)</f>
        <v>0</v>
      </c>
      <c r="H42" s="7"/>
      <c r="ZZ42" t="s">
        <v>145</v>
      </c>
      <c r="AAA42" s="17" t="s">
        <v>146</v>
      </c>
    </row>
    <row r="43" spans="1:703" x14ac:dyDescent="0.25">
      <c r="A43" s="35" t="s">
        <v>147</v>
      </c>
      <c r="B43" s="36" t="s">
        <v>148</v>
      </c>
      <c r="C43" s="14"/>
      <c r="D43" s="15"/>
      <c r="E43" s="46"/>
      <c r="F43" s="15"/>
      <c r="G43" s="16"/>
      <c r="H43" s="7"/>
      <c r="ZZ43" t="s">
        <v>149</v>
      </c>
      <c r="AAA43" s="17"/>
    </row>
    <row r="44" spans="1:703" x14ac:dyDescent="0.25">
      <c r="A44" s="23" t="s">
        <v>150</v>
      </c>
      <c r="B44" s="24" t="s">
        <v>151</v>
      </c>
      <c r="C44" s="14" t="s">
        <v>152</v>
      </c>
      <c r="D44" s="20"/>
      <c r="E44" s="47"/>
      <c r="F44" s="21"/>
      <c r="G44" s="22">
        <f t="shared" ref="G44:G71" si="2">ROUND(E44*F44,2)</f>
        <v>0</v>
      </c>
      <c r="H44" s="7"/>
      <c r="ZZ44" t="s">
        <v>153</v>
      </c>
      <c r="AAA44" s="17" t="s">
        <v>154</v>
      </c>
    </row>
    <row r="45" spans="1:703" x14ac:dyDescent="0.25">
      <c r="A45" s="23"/>
      <c r="B45" s="24" t="s">
        <v>155</v>
      </c>
      <c r="C45" s="14" t="s">
        <v>156</v>
      </c>
      <c r="D45" s="37">
        <v>74.099999999999994</v>
      </c>
      <c r="E45" s="21"/>
      <c r="F45" s="21"/>
      <c r="G45" s="22">
        <f t="shared" si="2"/>
        <v>0</v>
      </c>
      <c r="H45" s="7"/>
      <c r="ZZ45" t="s">
        <v>157</v>
      </c>
      <c r="AAA45" s="17" t="s">
        <v>158</v>
      </c>
    </row>
    <row r="46" spans="1:703" x14ac:dyDescent="0.25">
      <c r="A46" s="23"/>
      <c r="B46" s="24" t="s">
        <v>159</v>
      </c>
      <c r="C46" s="14" t="s">
        <v>160</v>
      </c>
      <c r="D46" s="37">
        <v>72</v>
      </c>
      <c r="E46" s="21"/>
      <c r="F46" s="21"/>
      <c r="G46" s="22">
        <f t="shared" si="2"/>
        <v>0</v>
      </c>
      <c r="H46" s="7"/>
      <c r="ZZ46" t="s">
        <v>161</v>
      </c>
      <c r="AAA46" s="17" t="s">
        <v>162</v>
      </c>
    </row>
    <row r="47" spans="1:703" x14ac:dyDescent="0.25">
      <c r="A47" s="23"/>
      <c r="B47" s="24" t="s">
        <v>163</v>
      </c>
      <c r="C47" s="14" t="s">
        <v>164</v>
      </c>
      <c r="D47" s="37">
        <v>26.4</v>
      </c>
      <c r="E47" s="21"/>
      <c r="F47" s="21"/>
      <c r="G47" s="22">
        <f t="shared" si="2"/>
        <v>0</v>
      </c>
      <c r="H47" s="7"/>
      <c r="ZZ47" t="s">
        <v>165</v>
      </c>
      <c r="AAA47" s="17" t="s">
        <v>166</v>
      </c>
    </row>
    <row r="48" spans="1:703" x14ac:dyDescent="0.25">
      <c r="A48" s="23"/>
      <c r="B48" s="24" t="s">
        <v>167</v>
      </c>
      <c r="C48" s="14" t="s">
        <v>168</v>
      </c>
      <c r="D48" s="37">
        <v>9.3000000000000007</v>
      </c>
      <c r="E48" s="21"/>
      <c r="F48" s="21"/>
      <c r="G48" s="22">
        <f t="shared" si="2"/>
        <v>0</v>
      </c>
      <c r="H48" s="7"/>
      <c r="ZZ48" t="s">
        <v>169</v>
      </c>
      <c r="AAA48" s="17" t="s">
        <v>170</v>
      </c>
    </row>
    <row r="49" spans="1:703" x14ac:dyDescent="0.25">
      <c r="A49" s="23"/>
      <c r="B49" s="24" t="s">
        <v>171</v>
      </c>
      <c r="C49" s="14" t="s">
        <v>172</v>
      </c>
      <c r="D49" s="37">
        <v>21.9</v>
      </c>
      <c r="E49" s="21"/>
      <c r="F49" s="21"/>
      <c r="G49" s="22">
        <f t="shared" si="2"/>
        <v>0</v>
      </c>
      <c r="H49" s="7"/>
      <c r="ZZ49" t="s">
        <v>173</v>
      </c>
      <c r="AAA49" s="17" t="s">
        <v>174</v>
      </c>
    </row>
    <row r="50" spans="1:703" x14ac:dyDescent="0.25">
      <c r="A50" s="23"/>
      <c r="B50" s="24" t="s">
        <v>175</v>
      </c>
      <c r="C50" s="14" t="s">
        <v>176</v>
      </c>
      <c r="D50" s="37">
        <v>7.9</v>
      </c>
      <c r="E50" s="21"/>
      <c r="F50" s="21"/>
      <c r="G50" s="22">
        <f t="shared" si="2"/>
        <v>0</v>
      </c>
      <c r="H50" s="7"/>
      <c r="ZZ50" t="s">
        <v>177</v>
      </c>
      <c r="AAA50" s="17" t="s">
        <v>178</v>
      </c>
    </row>
    <row r="51" spans="1:703" x14ac:dyDescent="0.25">
      <c r="A51" s="23"/>
      <c r="B51" s="24" t="s">
        <v>179</v>
      </c>
      <c r="C51" s="14" t="s">
        <v>180</v>
      </c>
      <c r="D51" s="37">
        <v>46.4</v>
      </c>
      <c r="E51" s="21"/>
      <c r="F51" s="21"/>
      <c r="G51" s="22">
        <f t="shared" si="2"/>
        <v>0</v>
      </c>
      <c r="H51" s="7"/>
      <c r="ZZ51" t="s">
        <v>181</v>
      </c>
      <c r="AAA51" s="17" t="s">
        <v>182</v>
      </c>
    </row>
    <row r="52" spans="1:703" x14ac:dyDescent="0.25">
      <c r="A52" s="23"/>
      <c r="B52" s="24" t="s">
        <v>183</v>
      </c>
      <c r="C52" s="14" t="s">
        <v>184</v>
      </c>
      <c r="D52" s="37">
        <v>79.2</v>
      </c>
      <c r="E52" s="21"/>
      <c r="F52" s="21"/>
      <c r="G52" s="22">
        <f t="shared" si="2"/>
        <v>0</v>
      </c>
      <c r="H52" s="7"/>
      <c r="ZZ52" t="s">
        <v>185</v>
      </c>
      <c r="AAA52" s="17" t="s">
        <v>186</v>
      </c>
    </row>
    <row r="53" spans="1:703" x14ac:dyDescent="0.25">
      <c r="A53" s="23"/>
      <c r="B53" s="24" t="s">
        <v>187</v>
      </c>
      <c r="C53" s="14" t="s">
        <v>188</v>
      </c>
      <c r="D53" s="37">
        <v>48</v>
      </c>
      <c r="E53" s="21"/>
      <c r="F53" s="21"/>
      <c r="G53" s="22">
        <f t="shared" si="2"/>
        <v>0</v>
      </c>
      <c r="H53" s="7"/>
      <c r="ZZ53" t="s">
        <v>189</v>
      </c>
      <c r="AAA53" s="17" t="s">
        <v>190</v>
      </c>
    </row>
    <row r="54" spans="1:703" x14ac:dyDescent="0.25">
      <c r="A54" s="23"/>
      <c r="B54" s="24" t="s">
        <v>191</v>
      </c>
      <c r="C54" s="14" t="s">
        <v>192</v>
      </c>
      <c r="D54" s="37">
        <v>17.2</v>
      </c>
      <c r="E54" s="21"/>
      <c r="F54" s="21"/>
      <c r="G54" s="22">
        <f t="shared" si="2"/>
        <v>0</v>
      </c>
      <c r="H54" s="7"/>
      <c r="ZZ54" t="s">
        <v>193</v>
      </c>
      <c r="AAA54" s="17" t="s">
        <v>194</v>
      </c>
    </row>
    <row r="55" spans="1:703" x14ac:dyDescent="0.25">
      <c r="A55" s="23"/>
      <c r="B55" s="24" t="s">
        <v>195</v>
      </c>
      <c r="C55" s="14" t="s">
        <v>196</v>
      </c>
      <c r="D55" s="37">
        <v>25.2</v>
      </c>
      <c r="E55" s="21"/>
      <c r="F55" s="21"/>
      <c r="G55" s="22">
        <f t="shared" si="2"/>
        <v>0</v>
      </c>
      <c r="H55" s="7"/>
      <c r="ZZ55" t="s">
        <v>197</v>
      </c>
      <c r="AAA55" s="17" t="s">
        <v>198</v>
      </c>
    </row>
    <row r="56" spans="1:703" x14ac:dyDescent="0.25">
      <c r="A56" s="23"/>
      <c r="B56" s="24" t="s">
        <v>199</v>
      </c>
      <c r="C56" s="14" t="s">
        <v>200</v>
      </c>
      <c r="D56" s="37">
        <v>9.3000000000000007</v>
      </c>
      <c r="E56" s="21"/>
      <c r="F56" s="21"/>
      <c r="G56" s="22">
        <f t="shared" si="2"/>
        <v>0</v>
      </c>
      <c r="H56" s="7"/>
      <c r="ZZ56" t="s">
        <v>201</v>
      </c>
      <c r="AAA56" s="17" t="s">
        <v>202</v>
      </c>
    </row>
    <row r="57" spans="1:703" x14ac:dyDescent="0.25">
      <c r="A57" s="23"/>
      <c r="B57" s="24" t="s">
        <v>203</v>
      </c>
      <c r="C57" s="14" t="s">
        <v>204</v>
      </c>
      <c r="D57" s="37">
        <v>3.3</v>
      </c>
      <c r="E57" s="21"/>
      <c r="F57" s="21"/>
      <c r="G57" s="22">
        <f t="shared" si="2"/>
        <v>0</v>
      </c>
      <c r="H57" s="7"/>
      <c r="ZZ57" t="s">
        <v>205</v>
      </c>
      <c r="AAA57" s="17" t="s">
        <v>206</v>
      </c>
    </row>
    <row r="58" spans="1:703" x14ac:dyDescent="0.25">
      <c r="A58" s="23"/>
      <c r="B58" s="24" t="s">
        <v>207</v>
      </c>
      <c r="C58" s="14" t="s">
        <v>208</v>
      </c>
      <c r="D58" s="37">
        <v>47.95</v>
      </c>
      <c r="E58" s="21"/>
      <c r="F58" s="21"/>
      <c r="G58" s="22">
        <f t="shared" si="2"/>
        <v>0</v>
      </c>
      <c r="H58" s="7"/>
      <c r="ZZ58" t="s">
        <v>209</v>
      </c>
      <c r="AAA58" s="17" t="s">
        <v>210</v>
      </c>
    </row>
    <row r="59" spans="1:703" x14ac:dyDescent="0.25">
      <c r="A59" s="23" t="s">
        <v>211</v>
      </c>
      <c r="B59" s="24" t="s">
        <v>212</v>
      </c>
      <c r="C59" s="14" t="s">
        <v>213</v>
      </c>
      <c r="D59" s="20"/>
      <c r="E59" s="47"/>
      <c r="F59" s="21"/>
      <c r="G59" s="22">
        <f t="shared" si="2"/>
        <v>0</v>
      </c>
      <c r="H59" s="7"/>
      <c r="ZZ59" t="s">
        <v>214</v>
      </c>
      <c r="AAA59" s="17" t="s">
        <v>215</v>
      </c>
    </row>
    <row r="60" spans="1:703" x14ac:dyDescent="0.25">
      <c r="A60" s="23"/>
      <c r="B60" s="24" t="s">
        <v>216</v>
      </c>
      <c r="C60" s="14" t="s">
        <v>217</v>
      </c>
      <c r="D60" s="20">
        <v>1</v>
      </c>
      <c r="E60" s="47"/>
      <c r="F60" s="21"/>
      <c r="G60" s="22">
        <f t="shared" si="2"/>
        <v>0</v>
      </c>
      <c r="H60" s="7"/>
      <c r="ZZ60" t="s">
        <v>218</v>
      </c>
      <c r="AAA60" s="17" t="s">
        <v>219</v>
      </c>
    </row>
    <row r="61" spans="1:703" x14ac:dyDescent="0.25">
      <c r="A61" s="23"/>
      <c r="B61" s="24" t="s">
        <v>220</v>
      </c>
      <c r="C61" s="14" t="s">
        <v>221</v>
      </c>
      <c r="D61" s="20">
        <v>9</v>
      </c>
      <c r="E61" s="47"/>
      <c r="F61" s="21"/>
      <c r="G61" s="22">
        <f t="shared" si="2"/>
        <v>0</v>
      </c>
      <c r="H61" s="7"/>
      <c r="ZZ61" t="s">
        <v>222</v>
      </c>
      <c r="AAA61" s="17" t="s">
        <v>223</v>
      </c>
    </row>
    <row r="62" spans="1:703" x14ac:dyDescent="0.25">
      <c r="A62" s="23"/>
      <c r="B62" s="24" t="s">
        <v>224</v>
      </c>
      <c r="C62" s="14" t="s">
        <v>225</v>
      </c>
      <c r="D62" s="20">
        <v>6</v>
      </c>
      <c r="E62" s="47"/>
      <c r="F62" s="21"/>
      <c r="G62" s="22">
        <f t="shared" si="2"/>
        <v>0</v>
      </c>
      <c r="H62" s="7"/>
      <c r="ZZ62" t="s">
        <v>226</v>
      </c>
      <c r="AAA62" s="17" t="s">
        <v>227</v>
      </c>
    </row>
    <row r="63" spans="1:703" x14ac:dyDescent="0.25">
      <c r="A63" s="23"/>
      <c r="B63" s="24" t="s">
        <v>228</v>
      </c>
      <c r="C63" s="14" t="s">
        <v>229</v>
      </c>
      <c r="D63" s="20">
        <v>6</v>
      </c>
      <c r="E63" s="47"/>
      <c r="F63" s="21"/>
      <c r="G63" s="22">
        <f t="shared" si="2"/>
        <v>0</v>
      </c>
      <c r="H63" s="7"/>
      <c r="ZZ63" t="s">
        <v>230</v>
      </c>
      <c r="AAA63" s="17" t="s">
        <v>231</v>
      </c>
    </row>
    <row r="64" spans="1:703" x14ac:dyDescent="0.25">
      <c r="A64" s="23"/>
      <c r="B64" s="24" t="s">
        <v>232</v>
      </c>
      <c r="C64" s="14" t="s">
        <v>233</v>
      </c>
      <c r="D64" s="20">
        <v>3</v>
      </c>
      <c r="E64" s="47"/>
      <c r="F64" s="21"/>
      <c r="G64" s="22">
        <f t="shared" si="2"/>
        <v>0</v>
      </c>
      <c r="H64" s="7"/>
      <c r="ZZ64" t="s">
        <v>234</v>
      </c>
      <c r="AAA64" s="17" t="s">
        <v>235</v>
      </c>
    </row>
    <row r="65" spans="1:703" ht="24" x14ac:dyDescent="0.25">
      <c r="A65" s="23"/>
      <c r="B65" s="24" t="s">
        <v>236</v>
      </c>
      <c r="C65" s="14" t="s">
        <v>237</v>
      </c>
      <c r="D65" s="20">
        <v>2</v>
      </c>
      <c r="E65" s="47"/>
      <c r="F65" s="21"/>
      <c r="G65" s="22">
        <f t="shared" si="2"/>
        <v>0</v>
      </c>
      <c r="H65" s="7"/>
      <c r="ZZ65" t="s">
        <v>238</v>
      </c>
      <c r="AAA65" s="17" t="s">
        <v>239</v>
      </c>
    </row>
    <row r="66" spans="1:703" ht="24" x14ac:dyDescent="0.25">
      <c r="A66" s="23"/>
      <c r="B66" s="24" t="s">
        <v>240</v>
      </c>
      <c r="C66" s="14" t="s">
        <v>241</v>
      </c>
      <c r="D66" s="20">
        <v>4</v>
      </c>
      <c r="E66" s="47"/>
      <c r="F66" s="21"/>
      <c r="G66" s="22">
        <f t="shared" si="2"/>
        <v>0</v>
      </c>
      <c r="H66" s="7"/>
      <c r="ZZ66" t="s">
        <v>242</v>
      </c>
      <c r="AAA66" s="17" t="s">
        <v>243</v>
      </c>
    </row>
    <row r="67" spans="1:703" x14ac:dyDescent="0.25">
      <c r="A67" s="23"/>
      <c r="B67" s="24" t="s">
        <v>244</v>
      </c>
      <c r="C67" s="14" t="s">
        <v>245</v>
      </c>
      <c r="D67" s="20">
        <v>1</v>
      </c>
      <c r="E67" s="47"/>
      <c r="F67" s="21"/>
      <c r="G67" s="22">
        <f t="shared" si="2"/>
        <v>0</v>
      </c>
      <c r="H67" s="7"/>
      <c r="ZZ67" t="s">
        <v>246</v>
      </c>
      <c r="AAA67" s="17" t="s">
        <v>247</v>
      </c>
    </row>
    <row r="68" spans="1:703" ht="24" x14ac:dyDescent="0.25">
      <c r="A68" s="23" t="s">
        <v>248</v>
      </c>
      <c r="B68" s="24" t="s">
        <v>249</v>
      </c>
      <c r="C68" s="14" t="s">
        <v>250</v>
      </c>
      <c r="D68" s="20"/>
      <c r="E68" s="47"/>
      <c r="F68" s="21"/>
      <c r="G68" s="22">
        <f t="shared" si="2"/>
        <v>0</v>
      </c>
      <c r="H68" s="7"/>
      <c r="ZZ68" t="s">
        <v>251</v>
      </c>
      <c r="AAA68" s="17" t="s">
        <v>252</v>
      </c>
    </row>
    <row r="69" spans="1:703" x14ac:dyDescent="0.25">
      <c r="A69" s="23"/>
      <c r="B69" s="24" t="s">
        <v>253</v>
      </c>
      <c r="C69" s="14" t="s">
        <v>254</v>
      </c>
      <c r="D69" s="20">
        <v>53</v>
      </c>
      <c r="E69" s="47"/>
      <c r="F69" s="21"/>
      <c r="G69" s="22">
        <f t="shared" si="2"/>
        <v>0</v>
      </c>
      <c r="H69" s="7"/>
      <c r="ZZ69" t="s">
        <v>255</v>
      </c>
      <c r="AAA69" s="17" t="s">
        <v>256</v>
      </c>
    </row>
    <row r="70" spans="1:703" x14ac:dyDescent="0.25">
      <c r="A70" s="23"/>
      <c r="B70" s="24" t="s">
        <v>257</v>
      </c>
      <c r="C70" s="14" t="s">
        <v>258</v>
      </c>
      <c r="D70" s="20">
        <v>20</v>
      </c>
      <c r="E70" s="47"/>
      <c r="F70" s="21"/>
      <c r="G70" s="22">
        <f t="shared" si="2"/>
        <v>0</v>
      </c>
      <c r="H70" s="7"/>
      <c r="ZZ70" t="s">
        <v>259</v>
      </c>
      <c r="AAA70" s="17" t="s">
        <v>260</v>
      </c>
    </row>
    <row r="71" spans="1:703" x14ac:dyDescent="0.25">
      <c r="A71" s="23"/>
      <c r="B71" s="24" t="s">
        <v>261</v>
      </c>
      <c r="C71" s="14" t="s">
        <v>262</v>
      </c>
      <c r="D71" s="20">
        <v>2</v>
      </c>
      <c r="E71" s="47"/>
      <c r="F71" s="21"/>
      <c r="G71" s="22">
        <f t="shared" si="2"/>
        <v>0</v>
      </c>
      <c r="H71" s="7"/>
      <c r="ZZ71" t="s">
        <v>263</v>
      </c>
      <c r="AAA71" s="17" t="s">
        <v>264</v>
      </c>
    </row>
    <row r="72" spans="1:703" x14ac:dyDescent="0.25">
      <c r="A72" s="35" t="s">
        <v>265</v>
      </c>
      <c r="B72" s="36" t="s">
        <v>266</v>
      </c>
      <c r="C72" s="14"/>
      <c r="D72" s="15"/>
      <c r="E72" s="46"/>
      <c r="F72" s="15"/>
      <c r="G72" s="16"/>
      <c r="H72" s="7"/>
      <c r="ZZ72" t="s">
        <v>267</v>
      </c>
      <c r="AAA72" s="17"/>
    </row>
    <row r="73" spans="1:703" x14ac:dyDescent="0.25">
      <c r="A73" s="23" t="s">
        <v>268</v>
      </c>
      <c r="B73" s="24" t="s">
        <v>269</v>
      </c>
      <c r="C73" s="14" t="s">
        <v>270</v>
      </c>
      <c r="D73" s="20"/>
      <c r="E73" s="47"/>
      <c r="F73" s="21"/>
      <c r="G73" s="22">
        <f t="shared" ref="G73:G80" si="3">ROUND(E73*F73,2)</f>
        <v>0</v>
      </c>
      <c r="H73" s="7"/>
      <c r="ZZ73" t="s">
        <v>271</v>
      </c>
      <c r="AAA73" s="17" t="s">
        <v>272</v>
      </c>
    </row>
    <row r="74" spans="1:703" x14ac:dyDescent="0.25">
      <c r="A74" s="23"/>
      <c r="B74" s="24" t="s">
        <v>273</v>
      </c>
      <c r="C74" s="14" t="s">
        <v>274</v>
      </c>
      <c r="D74" s="37">
        <v>153.30000000000001</v>
      </c>
      <c r="E74" s="21"/>
      <c r="F74" s="21"/>
      <c r="G74" s="22">
        <f t="shared" si="3"/>
        <v>0</v>
      </c>
      <c r="H74" s="7"/>
      <c r="ZZ74" t="s">
        <v>275</v>
      </c>
      <c r="AAA74" s="17" t="s">
        <v>276</v>
      </c>
    </row>
    <row r="75" spans="1:703" x14ac:dyDescent="0.25">
      <c r="A75" s="23"/>
      <c r="B75" s="24" t="s">
        <v>277</v>
      </c>
      <c r="C75" s="14" t="s">
        <v>278</v>
      </c>
      <c r="D75" s="37">
        <v>120</v>
      </c>
      <c r="E75" s="21"/>
      <c r="F75" s="21"/>
      <c r="G75" s="22">
        <f t="shared" si="3"/>
        <v>0</v>
      </c>
      <c r="H75" s="7"/>
      <c r="ZZ75" t="s">
        <v>279</v>
      </c>
      <c r="AAA75" s="17" t="s">
        <v>280</v>
      </c>
    </row>
    <row r="76" spans="1:703" x14ac:dyDescent="0.25">
      <c r="A76" s="23"/>
      <c r="B76" s="24" t="s">
        <v>281</v>
      </c>
      <c r="C76" s="14" t="s">
        <v>282</v>
      </c>
      <c r="D76" s="37">
        <v>43.6</v>
      </c>
      <c r="E76" s="21"/>
      <c r="F76" s="21"/>
      <c r="G76" s="22">
        <f t="shared" si="3"/>
        <v>0</v>
      </c>
      <c r="H76" s="7"/>
      <c r="ZZ76" t="s">
        <v>283</v>
      </c>
      <c r="AAA76" s="17" t="s">
        <v>284</v>
      </c>
    </row>
    <row r="77" spans="1:703" x14ac:dyDescent="0.25">
      <c r="A77" s="23"/>
      <c r="B77" s="24" t="s">
        <v>285</v>
      </c>
      <c r="C77" s="14" t="s">
        <v>286</v>
      </c>
      <c r="D77" s="37">
        <v>34.5</v>
      </c>
      <c r="E77" s="21"/>
      <c r="F77" s="21"/>
      <c r="G77" s="22">
        <f t="shared" si="3"/>
        <v>0</v>
      </c>
      <c r="H77" s="7"/>
      <c r="ZZ77" t="s">
        <v>287</v>
      </c>
      <c r="AAA77" s="17" t="s">
        <v>288</v>
      </c>
    </row>
    <row r="78" spans="1:703" x14ac:dyDescent="0.25">
      <c r="A78" s="23"/>
      <c r="B78" s="24" t="s">
        <v>289</v>
      </c>
      <c r="C78" s="14" t="s">
        <v>290</v>
      </c>
      <c r="D78" s="37">
        <v>31.2</v>
      </c>
      <c r="E78" s="21"/>
      <c r="F78" s="21"/>
      <c r="G78" s="22">
        <f t="shared" si="3"/>
        <v>0</v>
      </c>
      <c r="H78" s="7"/>
      <c r="ZZ78" t="s">
        <v>291</v>
      </c>
      <c r="AAA78" s="17" t="s">
        <v>292</v>
      </c>
    </row>
    <row r="79" spans="1:703" ht="24" x14ac:dyDescent="0.25">
      <c r="A79" s="23"/>
      <c r="B79" s="24" t="s">
        <v>293</v>
      </c>
      <c r="C79" s="14" t="s">
        <v>294</v>
      </c>
      <c r="D79" s="37">
        <v>11.2</v>
      </c>
      <c r="E79" s="21"/>
      <c r="F79" s="21"/>
      <c r="G79" s="22">
        <f t="shared" si="3"/>
        <v>0</v>
      </c>
      <c r="H79" s="7"/>
      <c r="ZZ79" t="s">
        <v>295</v>
      </c>
      <c r="AAA79" s="17" t="s">
        <v>296</v>
      </c>
    </row>
    <row r="80" spans="1:703" ht="24" x14ac:dyDescent="0.25">
      <c r="A80" s="23"/>
      <c r="B80" s="24" t="s">
        <v>297</v>
      </c>
      <c r="C80" s="14" t="s">
        <v>298</v>
      </c>
      <c r="D80" s="37">
        <v>94.35</v>
      </c>
      <c r="E80" s="21"/>
      <c r="F80" s="21"/>
      <c r="G80" s="22">
        <f t="shared" si="3"/>
        <v>0</v>
      </c>
      <c r="H80" s="7"/>
      <c r="ZZ80" t="s">
        <v>299</v>
      </c>
      <c r="AAA80" s="17" t="s">
        <v>300</v>
      </c>
    </row>
    <row r="81" spans="1:703" x14ac:dyDescent="0.25">
      <c r="A81" s="35" t="s">
        <v>301</v>
      </c>
      <c r="B81" s="36" t="s">
        <v>302</v>
      </c>
      <c r="C81" s="14"/>
      <c r="D81" s="15"/>
      <c r="E81" s="46"/>
      <c r="F81" s="15"/>
      <c r="G81" s="16"/>
      <c r="H81" s="7"/>
      <c r="ZZ81" t="s">
        <v>303</v>
      </c>
      <c r="AAA81" s="17"/>
    </row>
    <row r="82" spans="1:703" x14ac:dyDescent="0.25">
      <c r="A82" s="23" t="s">
        <v>304</v>
      </c>
      <c r="B82" s="24" t="s">
        <v>305</v>
      </c>
      <c r="C82" s="14" t="s">
        <v>306</v>
      </c>
      <c r="D82" s="20"/>
      <c r="E82" s="47"/>
      <c r="F82" s="21"/>
      <c r="G82" s="22">
        <f t="shared" ref="G82:G99" si="4">ROUND(E82*F82,2)</f>
        <v>0</v>
      </c>
      <c r="H82" s="7"/>
      <c r="ZZ82" t="s">
        <v>307</v>
      </c>
      <c r="AAA82" s="17" t="s">
        <v>308</v>
      </c>
    </row>
    <row r="83" spans="1:703" ht="24" x14ac:dyDescent="0.25">
      <c r="A83" s="23"/>
      <c r="B83" s="24" t="s">
        <v>309</v>
      </c>
      <c r="C83" s="14" t="s">
        <v>310</v>
      </c>
      <c r="D83" s="20">
        <v>1</v>
      </c>
      <c r="E83" s="47"/>
      <c r="F83" s="21"/>
      <c r="G83" s="22">
        <f t="shared" si="4"/>
        <v>0</v>
      </c>
      <c r="H83" s="7"/>
      <c r="ZZ83" t="s">
        <v>311</v>
      </c>
      <c r="AAA83" s="17" t="s">
        <v>312</v>
      </c>
    </row>
    <row r="84" spans="1:703" ht="24" x14ac:dyDescent="0.25">
      <c r="A84" s="23"/>
      <c r="B84" s="24" t="s">
        <v>313</v>
      </c>
      <c r="C84" s="14" t="s">
        <v>314</v>
      </c>
      <c r="D84" s="20">
        <v>1</v>
      </c>
      <c r="E84" s="47"/>
      <c r="F84" s="21"/>
      <c r="G84" s="22">
        <f t="shared" si="4"/>
        <v>0</v>
      </c>
      <c r="H84" s="7"/>
      <c r="ZZ84" t="s">
        <v>315</v>
      </c>
      <c r="AAA84" s="17" t="s">
        <v>316</v>
      </c>
    </row>
    <row r="85" spans="1:703" ht="24" x14ac:dyDescent="0.25">
      <c r="A85" s="23"/>
      <c r="B85" s="24" t="s">
        <v>317</v>
      </c>
      <c r="C85" s="14" t="s">
        <v>318</v>
      </c>
      <c r="D85" s="20">
        <v>3</v>
      </c>
      <c r="E85" s="47"/>
      <c r="F85" s="21"/>
      <c r="G85" s="22">
        <f t="shared" si="4"/>
        <v>0</v>
      </c>
      <c r="H85" s="7"/>
      <c r="ZZ85" t="s">
        <v>319</v>
      </c>
      <c r="AAA85" s="17" t="s">
        <v>320</v>
      </c>
    </row>
    <row r="86" spans="1:703" ht="36" x14ac:dyDescent="0.25">
      <c r="A86" s="23"/>
      <c r="B86" s="24" t="s">
        <v>321</v>
      </c>
      <c r="C86" s="14" t="s">
        <v>322</v>
      </c>
      <c r="D86" s="20">
        <v>1</v>
      </c>
      <c r="E86" s="47"/>
      <c r="F86" s="21"/>
      <c r="G86" s="22">
        <f t="shared" si="4"/>
        <v>0</v>
      </c>
      <c r="H86" s="7"/>
      <c r="ZZ86" t="s">
        <v>323</v>
      </c>
      <c r="AAA86" s="17" t="s">
        <v>324</v>
      </c>
    </row>
    <row r="87" spans="1:703" ht="36" x14ac:dyDescent="0.25">
      <c r="A87" s="23"/>
      <c r="B87" s="24" t="s">
        <v>325</v>
      </c>
      <c r="C87" s="14" t="s">
        <v>326</v>
      </c>
      <c r="D87" s="20">
        <v>2</v>
      </c>
      <c r="E87" s="47"/>
      <c r="F87" s="21"/>
      <c r="G87" s="22">
        <f t="shared" si="4"/>
        <v>0</v>
      </c>
      <c r="H87" s="7"/>
      <c r="ZZ87" t="s">
        <v>327</v>
      </c>
      <c r="AAA87" s="17" t="s">
        <v>328</v>
      </c>
    </row>
    <row r="88" spans="1:703" x14ac:dyDescent="0.25">
      <c r="A88" s="23" t="s">
        <v>329</v>
      </c>
      <c r="B88" s="24" t="s">
        <v>330</v>
      </c>
      <c r="C88" s="14" t="s">
        <v>331</v>
      </c>
      <c r="D88" s="20"/>
      <c r="E88" s="47"/>
      <c r="F88" s="21"/>
      <c r="G88" s="22">
        <f t="shared" si="4"/>
        <v>0</v>
      </c>
      <c r="H88" s="7"/>
      <c r="ZZ88" t="s">
        <v>332</v>
      </c>
      <c r="AAA88" s="17" t="s">
        <v>333</v>
      </c>
    </row>
    <row r="89" spans="1:703" ht="24" x14ac:dyDescent="0.25">
      <c r="A89" s="23"/>
      <c r="B89" s="24" t="s">
        <v>334</v>
      </c>
      <c r="C89" s="14" t="s">
        <v>335</v>
      </c>
      <c r="D89" s="20">
        <v>1</v>
      </c>
      <c r="E89" s="47"/>
      <c r="F89" s="21"/>
      <c r="G89" s="22">
        <f t="shared" si="4"/>
        <v>0</v>
      </c>
      <c r="H89" s="7"/>
      <c r="ZZ89" t="s">
        <v>336</v>
      </c>
      <c r="AAA89" s="17" t="s">
        <v>337</v>
      </c>
    </row>
    <row r="90" spans="1:703" ht="24" x14ac:dyDescent="0.25">
      <c r="A90" s="23"/>
      <c r="B90" s="24" t="s">
        <v>338</v>
      </c>
      <c r="C90" s="14" t="s">
        <v>339</v>
      </c>
      <c r="D90" s="20">
        <v>8</v>
      </c>
      <c r="E90" s="47"/>
      <c r="F90" s="21"/>
      <c r="G90" s="22">
        <f t="shared" si="4"/>
        <v>0</v>
      </c>
      <c r="H90" s="7"/>
      <c r="ZZ90" t="s">
        <v>340</v>
      </c>
      <c r="AAA90" s="17" t="s">
        <v>341</v>
      </c>
    </row>
    <row r="91" spans="1:703" ht="24" x14ac:dyDescent="0.25">
      <c r="A91" s="23"/>
      <c r="B91" s="24" t="s">
        <v>342</v>
      </c>
      <c r="C91" s="14" t="s">
        <v>343</v>
      </c>
      <c r="D91" s="20">
        <v>1</v>
      </c>
      <c r="E91" s="47"/>
      <c r="F91" s="21"/>
      <c r="G91" s="22">
        <f t="shared" si="4"/>
        <v>0</v>
      </c>
      <c r="H91" s="7"/>
      <c r="ZZ91" t="s">
        <v>344</v>
      </c>
      <c r="AAA91" s="17" t="s">
        <v>345</v>
      </c>
    </row>
    <row r="92" spans="1:703" ht="24" x14ac:dyDescent="0.25">
      <c r="A92" s="23"/>
      <c r="B92" s="24" t="s">
        <v>346</v>
      </c>
      <c r="C92" s="14" t="s">
        <v>347</v>
      </c>
      <c r="D92" s="20">
        <v>1</v>
      </c>
      <c r="E92" s="47"/>
      <c r="F92" s="21"/>
      <c r="G92" s="22">
        <f t="shared" si="4"/>
        <v>0</v>
      </c>
      <c r="H92" s="7"/>
      <c r="ZZ92" t="s">
        <v>348</v>
      </c>
      <c r="AAA92" s="17" t="s">
        <v>349</v>
      </c>
    </row>
    <row r="93" spans="1:703" ht="24" x14ac:dyDescent="0.25">
      <c r="A93" s="23"/>
      <c r="B93" s="24" t="s">
        <v>350</v>
      </c>
      <c r="C93" s="14" t="s">
        <v>351</v>
      </c>
      <c r="D93" s="20">
        <v>1</v>
      </c>
      <c r="E93" s="47"/>
      <c r="F93" s="21"/>
      <c r="G93" s="22">
        <f t="shared" si="4"/>
        <v>0</v>
      </c>
      <c r="H93" s="7"/>
      <c r="ZZ93" t="s">
        <v>352</v>
      </c>
      <c r="AAA93" s="17" t="s">
        <v>353</v>
      </c>
    </row>
    <row r="94" spans="1:703" ht="36" x14ac:dyDescent="0.25">
      <c r="A94" s="23"/>
      <c r="B94" s="24" t="s">
        <v>354</v>
      </c>
      <c r="C94" s="14" t="s">
        <v>355</v>
      </c>
      <c r="D94" s="20">
        <v>1</v>
      </c>
      <c r="E94" s="47"/>
      <c r="F94" s="21"/>
      <c r="G94" s="22">
        <f t="shared" si="4"/>
        <v>0</v>
      </c>
      <c r="H94" s="7"/>
      <c r="ZZ94" t="s">
        <v>356</v>
      </c>
      <c r="AAA94" s="17" t="s">
        <v>357</v>
      </c>
    </row>
    <row r="95" spans="1:703" x14ac:dyDescent="0.25">
      <c r="A95" s="23" t="s">
        <v>358</v>
      </c>
      <c r="B95" s="24" t="s">
        <v>359</v>
      </c>
      <c r="C95" s="14" t="s">
        <v>360</v>
      </c>
      <c r="D95" s="20"/>
      <c r="E95" s="47"/>
      <c r="F95" s="21"/>
      <c r="G95" s="22">
        <f t="shared" si="4"/>
        <v>0</v>
      </c>
      <c r="H95" s="7"/>
      <c r="ZZ95" t="s">
        <v>361</v>
      </c>
      <c r="AAA95" s="17" t="s">
        <v>362</v>
      </c>
    </row>
    <row r="96" spans="1:703" ht="24" x14ac:dyDescent="0.25">
      <c r="A96" s="23"/>
      <c r="B96" s="24" t="s">
        <v>363</v>
      </c>
      <c r="C96" s="14" t="s">
        <v>364</v>
      </c>
      <c r="D96" s="20">
        <v>40</v>
      </c>
      <c r="E96" s="47"/>
      <c r="F96" s="21"/>
      <c r="G96" s="22">
        <f t="shared" si="4"/>
        <v>0</v>
      </c>
      <c r="H96" s="7"/>
      <c r="ZZ96" t="s">
        <v>365</v>
      </c>
      <c r="AAA96" s="17" t="s">
        <v>366</v>
      </c>
    </row>
    <row r="97" spans="1:703" ht="24" x14ac:dyDescent="0.25">
      <c r="A97" s="23"/>
      <c r="B97" s="24" t="s">
        <v>367</v>
      </c>
      <c r="C97" s="14" t="s">
        <v>368</v>
      </c>
      <c r="D97" s="20">
        <v>13</v>
      </c>
      <c r="E97" s="47"/>
      <c r="F97" s="21"/>
      <c r="G97" s="22">
        <f t="shared" si="4"/>
        <v>0</v>
      </c>
      <c r="H97" s="7"/>
      <c r="ZZ97" t="s">
        <v>369</v>
      </c>
      <c r="AAA97" s="17" t="s">
        <v>370</v>
      </c>
    </row>
    <row r="98" spans="1:703" ht="24" x14ac:dyDescent="0.25">
      <c r="A98" s="23"/>
      <c r="B98" s="24" t="s">
        <v>371</v>
      </c>
      <c r="C98" s="14" t="s">
        <v>372</v>
      </c>
      <c r="D98" s="20">
        <v>1</v>
      </c>
      <c r="E98" s="47"/>
      <c r="F98" s="21"/>
      <c r="G98" s="22">
        <f t="shared" si="4"/>
        <v>0</v>
      </c>
      <c r="H98" s="7"/>
      <c r="ZZ98" t="s">
        <v>373</v>
      </c>
      <c r="AAA98" s="17" t="s">
        <v>374</v>
      </c>
    </row>
    <row r="99" spans="1:703" ht="24" x14ac:dyDescent="0.25">
      <c r="A99" s="23"/>
      <c r="B99" s="24" t="s">
        <v>375</v>
      </c>
      <c r="C99" s="14" t="s">
        <v>376</v>
      </c>
      <c r="D99" s="20">
        <v>3</v>
      </c>
      <c r="E99" s="47"/>
      <c r="F99" s="21"/>
      <c r="G99" s="22">
        <f t="shared" si="4"/>
        <v>0</v>
      </c>
      <c r="H99" s="7"/>
      <c r="ZZ99" t="s">
        <v>377</v>
      </c>
      <c r="AAA99" s="17" t="s">
        <v>378</v>
      </c>
    </row>
    <row r="100" spans="1:703" x14ac:dyDescent="0.25">
      <c r="A100" s="35" t="s">
        <v>379</v>
      </c>
      <c r="B100" s="36" t="s">
        <v>380</v>
      </c>
      <c r="C100" s="14"/>
      <c r="D100" s="15"/>
      <c r="E100" s="46"/>
      <c r="F100" s="15"/>
      <c r="G100" s="16"/>
      <c r="H100" s="7"/>
      <c r="ZZ100" t="s">
        <v>381</v>
      </c>
      <c r="AAA100" s="17"/>
    </row>
    <row r="101" spans="1:703" x14ac:dyDescent="0.25">
      <c r="A101" s="35" t="s">
        <v>382</v>
      </c>
      <c r="B101" s="39" t="s">
        <v>383</v>
      </c>
      <c r="C101" s="14"/>
      <c r="D101" s="15"/>
      <c r="E101" s="46"/>
      <c r="F101" s="15"/>
      <c r="G101" s="16"/>
      <c r="H101" s="7"/>
      <c r="ZZ101" t="s">
        <v>384</v>
      </c>
      <c r="AAA101" s="17"/>
    </row>
    <row r="102" spans="1:703" x14ac:dyDescent="0.25">
      <c r="A102" s="23" t="s">
        <v>385</v>
      </c>
      <c r="B102" s="24" t="s">
        <v>386</v>
      </c>
      <c r="C102" s="14" t="s">
        <v>387</v>
      </c>
      <c r="D102" s="20"/>
      <c r="E102" s="47"/>
      <c r="F102" s="21"/>
      <c r="G102" s="22">
        <f t="shared" ref="G102:G110" si="5">ROUND(E102*F102,2)</f>
        <v>0</v>
      </c>
      <c r="H102" s="7"/>
      <c r="ZZ102" t="s">
        <v>388</v>
      </c>
      <c r="AAA102" s="17" t="s">
        <v>389</v>
      </c>
    </row>
    <row r="103" spans="1:703" x14ac:dyDescent="0.25">
      <c r="A103" s="23"/>
      <c r="B103" s="24" t="s">
        <v>390</v>
      </c>
      <c r="C103" s="14" t="s">
        <v>391</v>
      </c>
      <c r="D103" s="20">
        <v>4</v>
      </c>
      <c r="E103" s="47"/>
      <c r="F103" s="21"/>
      <c r="G103" s="22">
        <f t="shared" si="5"/>
        <v>0</v>
      </c>
      <c r="H103" s="7"/>
      <c r="ZZ103" t="s">
        <v>392</v>
      </c>
      <c r="AAA103" s="17" t="s">
        <v>393</v>
      </c>
    </row>
    <row r="104" spans="1:703" x14ac:dyDescent="0.25">
      <c r="A104" s="23"/>
      <c r="B104" s="24" t="s">
        <v>394</v>
      </c>
      <c r="C104" s="14" t="s">
        <v>395</v>
      </c>
      <c r="D104" s="20">
        <v>2</v>
      </c>
      <c r="E104" s="47"/>
      <c r="F104" s="21"/>
      <c r="G104" s="22">
        <f t="shared" si="5"/>
        <v>0</v>
      </c>
      <c r="H104" s="7"/>
      <c r="ZZ104" t="s">
        <v>396</v>
      </c>
      <c r="AAA104" s="17" t="s">
        <v>397</v>
      </c>
    </row>
    <row r="105" spans="1:703" x14ac:dyDescent="0.25">
      <c r="A105" s="23" t="s">
        <v>398</v>
      </c>
      <c r="B105" s="24" t="s">
        <v>399</v>
      </c>
      <c r="C105" s="14" t="s">
        <v>400</v>
      </c>
      <c r="D105" s="20"/>
      <c r="E105" s="47"/>
      <c r="F105" s="21"/>
      <c r="G105" s="22">
        <f t="shared" si="5"/>
        <v>0</v>
      </c>
      <c r="H105" s="7"/>
      <c r="ZZ105" t="s">
        <v>401</v>
      </c>
      <c r="AAA105" s="17" t="s">
        <v>402</v>
      </c>
    </row>
    <row r="106" spans="1:703" x14ac:dyDescent="0.25">
      <c r="A106" s="23"/>
      <c r="B106" s="24" t="s">
        <v>403</v>
      </c>
      <c r="C106" s="14" t="s">
        <v>404</v>
      </c>
      <c r="D106" s="20">
        <v>3</v>
      </c>
      <c r="E106" s="47"/>
      <c r="F106" s="21"/>
      <c r="G106" s="22">
        <f t="shared" si="5"/>
        <v>0</v>
      </c>
      <c r="H106" s="7"/>
      <c r="ZZ106" t="s">
        <v>405</v>
      </c>
      <c r="AAA106" s="17" t="s">
        <v>406</v>
      </c>
    </row>
    <row r="107" spans="1:703" x14ac:dyDescent="0.25">
      <c r="A107" s="23"/>
      <c r="B107" s="24" t="s">
        <v>407</v>
      </c>
      <c r="C107" s="14" t="s">
        <v>408</v>
      </c>
      <c r="D107" s="20">
        <v>12</v>
      </c>
      <c r="E107" s="47"/>
      <c r="F107" s="21"/>
      <c r="G107" s="22">
        <f t="shared" si="5"/>
        <v>0</v>
      </c>
      <c r="H107" s="7"/>
      <c r="ZZ107" t="s">
        <v>409</v>
      </c>
      <c r="AAA107" s="17" t="s">
        <v>410</v>
      </c>
    </row>
    <row r="108" spans="1:703" x14ac:dyDescent="0.25">
      <c r="A108" s="23"/>
      <c r="B108" s="24" t="s">
        <v>411</v>
      </c>
      <c r="C108" s="14" t="s">
        <v>412</v>
      </c>
      <c r="D108" s="20">
        <v>12</v>
      </c>
      <c r="E108" s="47"/>
      <c r="F108" s="21"/>
      <c r="G108" s="22">
        <f t="shared" si="5"/>
        <v>0</v>
      </c>
      <c r="H108" s="7"/>
      <c r="ZZ108" t="s">
        <v>413</v>
      </c>
      <c r="AAA108" s="17" t="s">
        <v>414</v>
      </c>
    </row>
    <row r="109" spans="1:703" x14ac:dyDescent="0.25">
      <c r="A109" s="23"/>
      <c r="B109" s="24" t="s">
        <v>415</v>
      </c>
      <c r="C109" s="14" t="s">
        <v>416</v>
      </c>
      <c r="D109" s="20">
        <v>2</v>
      </c>
      <c r="E109" s="47"/>
      <c r="F109" s="21"/>
      <c r="G109" s="22">
        <f t="shared" si="5"/>
        <v>0</v>
      </c>
      <c r="H109" s="7"/>
      <c r="ZZ109" t="s">
        <v>417</v>
      </c>
      <c r="AAA109" s="17" t="s">
        <v>418</v>
      </c>
    </row>
    <row r="110" spans="1:703" x14ac:dyDescent="0.25">
      <c r="A110" s="23"/>
      <c r="B110" s="24" t="s">
        <v>419</v>
      </c>
      <c r="C110" s="14" t="s">
        <v>420</v>
      </c>
      <c r="D110" s="20">
        <v>1</v>
      </c>
      <c r="E110" s="47"/>
      <c r="F110" s="21"/>
      <c r="G110" s="22">
        <f t="shared" si="5"/>
        <v>0</v>
      </c>
      <c r="H110" s="7"/>
      <c r="ZZ110" t="s">
        <v>421</v>
      </c>
      <c r="AAA110" s="17" t="s">
        <v>422</v>
      </c>
    </row>
    <row r="111" spans="1:703" x14ac:dyDescent="0.25">
      <c r="A111" s="35" t="s">
        <v>423</v>
      </c>
      <c r="B111" s="39" t="s">
        <v>424</v>
      </c>
      <c r="C111" s="14"/>
      <c r="D111" s="15"/>
      <c r="E111" s="46"/>
      <c r="F111" s="15"/>
      <c r="G111" s="16"/>
      <c r="H111" s="7"/>
      <c r="ZZ111" t="s">
        <v>425</v>
      </c>
      <c r="AAA111" s="17"/>
    </row>
    <row r="112" spans="1:703" x14ac:dyDescent="0.25">
      <c r="A112" s="23" t="s">
        <v>426</v>
      </c>
      <c r="B112" s="24" t="s">
        <v>427</v>
      </c>
      <c r="C112" s="14" t="s">
        <v>428</v>
      </c>
      <c r="D112" s="20"/>
      <c r="E112" s="47"/>
      <c r="F112" s="21"/>
      <c r="G112" s="22">
        <f t="shared" ref="G112:G125" si="6">ROUND(E112*F112,2)</f>
        <v>0</v>
      </c>
      <c r="H112" s="7"/>
      <c r="ZZ112" t="s">
        <v>429</v>
      </c>
      <c r="AAA112" s="17" t="s">
        <v>430</v>
      </c>
    </row>
    <row r="113" spans="1:703" x14ac:dyDescent="0.25">
      <c r="A113" s="23"/>
      <c r="B113" s="24" t="s">
        <v>431</v>
      </c>
      <c r="C113" s="14" t="s">
        <v>432</v>
      </c>
      <c r="D113" s="20">
        <v>3</v>
      </c>
      <c r="E113" s="47"/>
      <c r="F113" s="21"/>
      <c r="G113" s="22">
        <f t="shared" si="6"/>
        <v>0</v>
      </c>
      <c r="H113" s="7"/>
      <c r="ZZ113" t="s">
        <v>433</v>
      </c>
      <c r="AAA113" s="17" t="s">
        <v>434</v>
      </c>
    </row>
    <row r="114" spans="1:703" ht="24" x14ac:dyDescent="0.25">
      <c r="A114" s="23" t="s">
        <v>435</v>
      </c>
      <c r="B114" s="24" t="s">
        <v>436</v>
      </c>
      <c r="C114" s="14" t="s">
        <v>437</v>
      </c>
      <c r="D114" s="20"/>
      <c r="E114" s="47"/>
      <c r="F114" s="21"/>
      <c r="G114" s="22">
        <f t="shared" si="6"/>
        <v>0</v>
      </c>
      <c r="H114" s="7"/>
      <c r="ZZ114" t="s">
        <v>438</v>
      </c>
      <c r="AAA114" s="17" t="s">
        <v>439</v>
      </c>
    </row>
    <row r="115" spans="1:703" ht="24" x14ac:dyDescent="0.25">
      <c r="A115" s="23"/>
      <c r="B115" s="24" t="s">
        <v>440</v>
      </c>
      <c r="C115" s="14" t="s">
        <v>441</v>
      </c>
      <c r="D115" s="20">
        <v>1</v>
      </c>
      <c r="E115" s="47"/>
      <c r="F115" s="21"/>
      <c r="G115" s="22">
        <f t="shared" si="6"/>
        <v>0</v>
      </c>
      <c r="H115" s="7"/>
      <c r="ZZ115" t="s">
        <v>442</v>
      </c>
      <c r="AAA115" s="17" t="s">
        <v>443</v>
      </c>
    </row>
    <row r="116" spans="1:703" ht="24" x14ac:dyDescent="0.25">
      <c r="A116" s="23"/>
      <c r="B116" s="24" t="s">
        <v>444</v>
      </c>
      <c r="C116" s="14" t="s">
        <v>445</v>
      </c>
      <c r="D116" s="20">
        <v>1</v>
      </c>
      <c r="E116" s="47"/>
      <c r="F116" s="21"/>
      <c r="G116" s="22">
        <f t="shared" si="6"/>
        <v>0</v>
      </c>
      <c r="H116" s="7"/>
      <c r="ZZ116" t="s">
        <v>446</v>
      </c>
      <c r="AAA116" s="17" t="s">
        <v>447</v>
      </c>
    </row>
    <row r="117" spans="1:703" ht="24" x14ac:dyDescent="0.25">
      <c r="A117" s="23"/>
      <c r="B117" s="24" t="s">
        <v>448</v>
      </c>
      <c r="C117" s="14" t="s">
        <v>449</v>
      </c>
      <c r="D117" s="20">
        <v>9</v>
      </c>
      <c r="E117" s="47"/>
      <c r="F117" s="21"/>
      <c r="G117" s="22">
        <f t="shared" si="6"/>
        <v>0</v>
      </c>
      <c r="H117" s="7"/>
      <c r="ZZ117" t="s">
        <v>450</v>
      </c>
      <c r="AAA117" s="17" t="s">
        <v>451</v>
      </c>
    </row>
    <row r="118" spans="1:703" ht="24" x14ac:dyDescent="0.25">
      <c r="A118" s="23"/>
      <c r="B118" s="24" t="s">
        <v>452</v>
      </c>
      <c r="C118" s="14" t="s">
        <v>453</v>
      </c>
      <c r="D118" s="20">
        <v>9</v>
      </c>
      <c r="E118" s="47"/>
      <c r="F118" s="21"/>
      <c r="G118" s="22">
        <f t="shared" si="6"/>
        <v>0</v>
      </c>
      <c r="H118" s="7"/>
      <c r="ZZ118" t="s">
        <v>454</v>
      </c>
      <c r="AAA118" s="17" t="s">
        <v>455</v>
      </c>
    </row>
    <row r="119" spans="1:703" x14ac:dyDescent="0.25">
      <c r="A119" s="23" t="s">
        <v>456</v>
      </c>
      <c r="B119" s="24" t="s">
        <v>457</v>
      </c>
      <c r="C119" s="14" t="s">
        <v>458</v>
      </c>
      <c r="D119" s="20"/>
      <c r="E119" s="47"/>
      <c r="F119" s="21"/>
      <c r="G119" s="22">
        <f t="shared" si="6"/>
        <v>0</v>
      </c>
      <c r="H119" s="7"/>
      <c r="ZZ119" t="s">
        <v>459</v>
      </c>
      <c r="AAA119" s="17" t="s">
        <v>460</v>
      </c>
    </row>
    <row r="120" spans="1:703" x14ac:dyDescent="0.25">
      <c r="A120" s="23"/>
      <c r="B120" s="24" t="s">
        <v>461</v>
      </c>
      <c r="C120" s="14" t="s">
        <v>462</v>
      </c>
      <c r="D120" s="20">
        <v>4</v>
      </c>
      <c r="E120" s="47"/>
      <c r="F120" s="21"/>
      <c r="G120" s="22">
        <f t="shared" si="6"/>
        <v>0</v>
      </c>
      <c r="H120" s="7"/>
      <c r="ZZ120" t="s">
        <v>463</v>
      </c>
      <c r="AAA120" s="17" t="s">
        <v>464</v>
      </c>
    </row>
    <row r="121" spans="1:703" x14ac:dyDescent="0.25">
      <c r="A121" s="23"/>
      <c r="B121" s="24" t="s">
        <v>465</v>
      </c>
      <c r="C121" s="14" t="s">
        <v>466</v>
      </c>
      <c r="D121" s="20">
        <v>3</v>
      </c>
      <c r="E121" s="47"/>
      <c r="F121" s="21"/>
      <c r="G121" s="22">
        <f t="shared" si="6"/>
        <v>0</v>
      </c>
      <c r="H121" s="7"/>
      <c r="ZZ121" t="s">
        <v>467</v>
      </c>
      <c r="AAA121" s="17" t="s">
        <v>468</v>
      </c>
    </row>
    <row r="122" spans="1:703" x14ac:dyDescent="0.25">
      <c r="A122" s="23"/>
      <c r="B122" s="24" t="s">
        <v>469</v>
      </c>
      <c r="C122" s="14" t="s">
        <v>470</v>
      </c>
      <c r="D122" s="20">
        <v>3</v>
      </c>
      <c r="E122" s="47"/>
      <c r="F122" s="21"/>
      <c r="G122" s="22">
        <f t="shared" si="6"/>
        <v>0</v>
      </c>
      <c r="H122" s="7"/>
      <c r="ZZ122" t="s">
        <v>471</v>
      </c>
      <c r="AAA122" s="17" t="s">
        <v>472</v>
      </c>
    </row>
    <row r="123" spans="1:703" x14ac:dyDescent="0.25">
      <c r="A123" s="23"/>
      <c r="B123" s="24" t="s">
        <v>473</v>
      </c>
      <c r="C123" s="14" t="s">
        <v>474</v>
      </c>
      <c r="D123" s="20">
        <v>3</v>
      </c>
      <c r="E123" s="47"/>
      <c r="F123" s="21"/>
      <c r="G123" s="22">
        <f t="shared" si="6"/>
        <v>0</v>
      </c>
      <c r="H123" s="7"/>
      <c r="ZZ123" t="s">
        <v>475</v>
      </c>
      <c r="AAA123" s="17" t="s">
        <v>476</v>
      </c>
    </row>
    <row r="124" spans="1:703" x14ac:dyDescent="0.25">
      <c r="A124" s="23"/>
      <c r="B124" s="24" t="s">
        <v>477</v>
      </c>
      <c r="C124" s="14" t="s">
        <v>478</v>
      </c>
      <c r="D124" s="20">
        <v>3</v>
      </c>
      <c r="E124" s="47"/>
      <c r="F124" s="21"/>
      <c r="G124" s="22">
        <f t="shared" si="6"/>
        <v>0</v>
      </c>
      <c r="H124" s="7"/>
      <c r="ZZ124" t="s">
        <v>479</v>
      </c>
      <c r="AAA124" s="17" t="s">
        <v>480</v>
      </c>
    </row>
    <row r="125" spans="1:703" x14ac:dyDescent="0.25">
      <c r="A125" s="23"/>
      <c r="B125" s="24" t="s">
        <v>481</v>
      </c>
      <c r="C125" s="14" t="s">
        <v>482</v>
      </c>
      <c r="D125" s="20">
        <v>1</v>
      </c>
      <c r="E125" s="47"/>
      <c r="F125" s="21"/>
      <c r="G125" s="22">
        <f t="shared" si="6"/>
        <v>0</v>
      </c>
      <c r="H125" s="7"/>
      <c r="ZZ125" t="s">
        <v>483</v>
      </c>
      <c r="AAA125" s="17" t="s">
        <v>484</v>
      </c>
    </row>
    <row r="126" spans="1:703" x14ac:dyDescent="0.25">
      <c r="A126" s="35" t="s">
        <v>485</v>
      </c>
      <c r="B126" s="36" t="s">
        <v>486</v>
      </c>
      <c r="C126" s="14"/>
      <c r="D126" s="15"/>
      <c r="E126" s="46"/>
      <c r="F126" s="15"/>
      <c r="G126" s="16"/>
      <c r="H126" s="7"/>
      <c r="ZZ126" t="s">
        <v>487</v>
      </c>
      <c r="AAA126" s="17"/>
    </row>
    <row r="127" spans="1:703" x14ac:dyDescent="0.25">
      <c r="A127" s="23" t="s">
        <v>488</v>
      </c>
      <c r="B127" s="24" t="s">
        <v>489</v>
      </c>
      <c r="C127" s="14" t="s">
        <v>490</v>
      </c>
      <c r="D127" s="20"/>
      <c r="E127" s="47"/>
      <c r="F127" s="21"/>
      <c r="G127" s="22">
        <f t="shared" ref="G127:G136" si="7">ROUND(E127*F127,2)</f>
        <v>0</v>
      </c>
      <c r="H127" s="7"/>
      <c r="ZZ127" t="s">
        <v>491</v>
      </c>
      <c r="AAA127" s="17" t="s">
        <v>492</v>
      </c>
    </row>
    <row r="128" spans="1:703" x14ac:dyDescent="0.25">
      <c r="A128" s="23"/>
      <c r="B128" s="24" t="s">
        <v>493</v>
      </c>
      <c r="C128" s="14" t="s">
        <v>494</v>
      </c>
      <c r="D128" s="20">
        <v>1</v>
      </c>
      <c r="E128" s="47"/>
      <c r="F128" s="21"/>
      <c r="G128" s="22">
        <f t="shared" si="7"/>
        <v>0</v>
      </c>
      <c r="H128" s="7"/>
      <c r="ZZ128" t="s">
        <v>495</v>
      </c>
      <c r="AAA128" s="17" t="s">
        <v>496</v>
      </c>
    </row>
    <row r="129" spans="1:703" x14ac:dyDescent="0.25">
      <c r="A129" s="23"/>
      <c r="B129" s="24" t="s">
        <v>497</v>
      </c>
      <c r="C129" s="14" t="s">
        <v>498</v>
      </c>
      <c r="D129" s="20">
        <v>1</v>
      </c>
      <c r="E129" s="47"/>
      <c r="F129" s="21"/>
      <c r="G129" s="22">
        <f t="shared" si="7"/>
        <v>0</v>
      </c>
      <c r="H129" s="7"/>
      <c r="ZZ129" t="s">
        <v>499</v>
      </c>
      <c r="AAA129" s="17" t="s">
        <v>500</v>
      </c>
    </row>
    <row r="130" spans="1:703" x14ac:dyDescent="0.25">
      <c r="A130" s="23"/>
      <c r="B130" s="24" t="s">
        <v>501</v>
      </c>
      <c r="C130" s="14" t="s">
        <v>502</v>
      </c>
      <c r="D130" s="20">
        <v>3</v>
      </c>
      <c r="E130" s="47"/>
      <c r="F130" s="21"/>
      <c r="G130" s="22">
        <f t="shared" si="7"/>
        <v>0</v>
      </c>
      <c r="H130" s="7"/>
      <c r="ZZ130" t="s">
        <v>503</v>
      </c>
      <c r="AAA130" s="17" t="s">
        <v>504</v>
      </c>
    </row>
    <row r="131" spans="1:703" ht="24" x14ac:dyDescent="0.25">
      <c r="A131" s="23"/>
      <c r="B131" s="24" t="s">
        <v>505</v>
      </c>
      <c r="C131" s="14" t="s">
        <v>506</v>
      </c>
      <c r="D131" s="20">
        <v>1</v>
      </c>
      <c r="E131" s="47"/>
      <c r="F131" s="21"/>
      <c r="G131" s="22">
        <f t="shared" si="7"/>
        <v>0</v>
      </c>
      <c r="H131" s="7"/>
      <c r="ZZ131" t="s">
        <v>507</v>
      </c>
      <c r="AAA131" s="17" t="s">
        <v>508</v>
      </c>
    </row>
    <row r="132" spans="1:703" ht="24" x14ac:dyDescent="0.25">
      <c r="A132" s="23"/>
      <c r="B132" s="24" t="s">
        <v>509</v>
      </c>
      <c r="C132" s="14" t="s">
        <v>510</v>
      </c>
      <c r="D132" s="20">
        <v>2</v>
      </c>
      <c r="E132" s="47"/>
      <c r="F132" s="21"/>
      <c r="G132" s="22">
        <f t="shared" si="7"/>
        <v>0</v>
      </c>
      <c r="H132" s="7"/>
      <c r="ZZ132" t="s">
        <v>511</v>
      </c>
      <c r="AAA132" s="17" t="s">
        <v>512</v>
      </c>
    </row>
    <row r="133" spans="1:703" x14ac:dyDescent="0.25">
      <c r="A133" s="23" t="s">
        <v>513</v>
      </c>
      <c r="B133" s="24" t="s">
        <v>514</v>
      </c>
      <c r="C133" s="14" t="s">
        <v>515</v>
      </c>
      <c r="D133" s="20"/>
      <c r="E133" s="47"/>
      <c r="F133" s="21"/>
      <c r="G133" s="22">
        <f t="shared" si="7"/>
        <v>0</v>
      </c>
      <c r="H133" s="7"/>
      <c r="ZZ133" t="s">
        <v>516</v>
      </c>
      <c r="AAA133" s="17" t="s">
        <v>517</v>
      </c>
    </row>
    <row r="134" spans="1:703" ht="24" x14ac:dyDescent="0.25">
      <c r="A134" s="23"/>
      <c r="B134" s="24" t="s">
        <v>518</v>
      </c>
      <c r="C134" s="14" t="s">
        <v>519</v>
      </c>
      <c r="D134" s="20">
        <v>40</v>
      </c>
      <c r="E134" s="47"/>
      <c r="F134" s="21"/>
      <c r="G134" s="22">
        <f t="shared" si="7"/>
        <v>0</v>
      </c>
      <c r="H134" s="7"/>
      <c r="ZZ134" t="s">
        <v>520</v>
      </c>
      <c r="AAA134" s="17" t="s">
        <v>521</v>
      </c>
    </row>
    <row r="135" spans="1:703" ht="24" x14ac:dyDescent="0.25">
      <c r="A135" s="23"/>
      <c r="B135" s="24" t="s">
        <v>522</v>
      </c>
      <c r="C135" s="14" t="s">
        <v>523</v>
      </c>
      <c r="D135" s="20">
        <v>14</v>
      </c>
      <c r="E135" s="47"/>
      <c r="F135" s="21"/>
      <c r="G135" s="22">
        <f t="shared" si="7"/>
        <v>0</v>
      </c>
      <c r="H135" s="7"/>
      <c r="ZZ135" t="s">
        <v>524</v>
      </c>
      <c r="AAA135" s="17" t="s">
        <v>525</v>
      </c>
    </row>
    <row r="136" spans="1:703" ht="24" x14ac:dyDescent="0.25">
      <c r="A136" s="23"/>
      <c r="B136" s="24" t="s">
        <v>526</v>
      </c>
      <c r="C136" s="14" t="s">
        <v>527</v>
      </c>
      <c r="D136" s="20">
        <v>2</v>
      </c>
      <c r="E136" s="47"/>
      <c r="F136" s="21"/>
      <c r="G136" s="22">
        <f t="shared" si="7"/>
        <v>0</v>
      </c>
      <c r="H136" s="7"/>
      <c r="ZZ136" t="s">
        <v>528</v>
      </c>
      <c r="AAA136" s="17" t="s">
        <v>529</v>
      </c>
    </row>
    <row r="137" spans="1:703" ht="15.75" x14ac:dyDescent="0.25">
      <c r="A137" s="35" t="s">
        <v>530</v>
      </c>
      <c r="B137" s="38" t="s">
        <v>531</v>
      </c>
      <c r="C137" s="14"/>
      <c r="D137" s="15"/>
      <c r="E137" s="46"/>
      <c r="F137" s="15"/>
      <c r="G137" s="16"/>
      <c r="H137" s="7"/>
      <c r="ZZ137" t="s">
        <v>532</v>
      </c>
      <c r="AAA137" s="17"/>
    </row>
    <row r="138" spans="1:703" x14ac:dyDescent="0.25">
      <c r="A138" s="35" t="s">
        <v>533</v>
      </c>
      <c r="B138" s="36" t="s">
        <v>534</v>
      </c>
      <c r="C138" s="14"/>
      <c r="D138" s="15"/>
      <c r="E138" s="46"/>
      <c r="F138" s="15"/>
      <c r="G138" s="16"/>
      <c r="H138" s="7"/>
      <c r="ZZ138" t="s">
        <v>535</v>
      </c>
      <c r="AAA138" s="17"/>
    </row>
    <row r="139" spans="1:703" x14ac:dyDescent="0.25">
      <c r="A139" s="35" t="s">
        <v>536</v>
      </c>
      <c r="B139" s="39" t="s">
        <v>537</v>
      </c>
      <c r="C139" s="14"/>
      <c r="D139" s="15"/>
      <c r="E139" s="46"/>
      <c r="F139" s="15"/>
      <c r="G139" s="16"/>
      <c r="H139" s="7"/>
      <c r="ZZ139" t="s">
        <v>538</v>
      </c>
      <c r="AAA139" s="17"/>
    </row>
    <row r="140" spans="1:703" x14ac:dyDescent="0.25">
      <c r="A140" s="23" t="s">
        <v>539</v>
      </c>
      <c r="B140" s="24" t="s">
        <v>540</v>
      </c>
      <c r="C140" s="14" t="s">
        <v>541</v>
      </c>
      <c r="D140" s="20"/>
      <c r="E140" s="47"/>
      <c r="F140" s="21"/>
      <c r="G140" s="22">
        <f>ROUND(E140*F140,2)</f>
        <v>0</v>
      </c>
      <c r="H140" s="7"/>
      <c r="ZZ140" t="s">
        <v>542</v>
      </c>
      <c r="AAA140" s="17" t="s">
        <v>543</v>
      </c>
    </row>
    <row r="141" spans="1:703" x14ac:dyDescent="0.25">
      <c r="A141" s="23"/>
      <c r="B141" s="24" t="s">
        <v>544</v>
      </c>
      <c r="C141" s="14" t="s">
        <v>545</v>
      </c>
      <c r="D141" s="37">
        <v>3.7</v>
      </c>
      <c r="E141" s="21"/>
      <c r="F141" s="21"/>
      <c r="G141" s="22">
        <f>ROUND(E141*F141,2)</f>
        <v>0</v>
      </c>
      <c r="H141" s="7"/>
      <c r="ZZ141" t="s">
        <v>546</v>
      </c>
      <c r="AAA141" s="17" t="s">
        <v>547</v>
      </c>
    </row>
    <row r="142" spans="1:703" x14ac:dyDescent="0.25">
      <c r="A142" s="23"/>
      <c r="B142" s="24" t="s">
        <v>548</v>
      </c>
      <c r="C142" s="14" t="s">
        <v>549</v>
      </c>
      <c r="D142" s="37">
        <v>8.3000000000000007</v>
      </c>
      <c r="E142" s="21"/>
      <c r="F142" s="21"/>
      <c r="G142" s="22">
        <f>ROUND(E142*F142,2)</f>
        <v>0</v>
      </c>
      <c r="H142" s="7"/>
      <c r="ZZ142" t="s">
        <v>550</v>
      </c>
      <c r="AAA142" s="17" t="s">
        <v>551</v>
      </c>
    </row>
    <row r="143" spans="1:703" x14ac:dyDescent="0.25">
      <c r="A143" s="23"/>
      <c r="B143" s="24" t="s">
        <v>552</v>
      </c>
      <c r="C143" s="14" t="s">
        <v>553</v>
      </c>
      <c r="D143" s="37">
        <v>4</v>
      </c>
      <c r="E143" s="21"/>
      <c r="F143" s="21"/>
      <c r="G143" s="22">
        <f>ROUND(E143*F143,2)</f>
        <v>0</v>
      </c>
      <c r="H143" s="7"/>
      <c r="ZZ143" t="s">
        <v>554</v>
      </c>
      <c r="AAA143" s="17" t="s">
        <v>555</v>
      </c>
    </row>
    <row r="144" spans="1:703" x14ac:dyDescent="0.25">
      <c r="A144" s="35" t="s">
        <v>556</v>
      </c>
      <c r="B144" s="36" t="s">
        <v>557</v>
      </c>
      <c r="C144" s="14"/>
      <c r="D144" s="15"/>
      <c r="E144" s="46"/>
      <c r="F144" s="15"/>
      <c r="G144" s="16"/>
      <c r="H144" s="7"/>
      <c r="ZZ144" t="s">
        <v>558</v>
      </c>
      <c r="AAA144" s="17"/>
    </row>
    <row r="145" spans="1:703" ht="24" x14ac:dyDescent="0.25">
      <c r="A145" s="23" t="s">
        <v>559</v>
      </c>
      <c r="B145" s="24" t="s">
        <v>560</v>
      </c>
      <c r="C145" s="14" t="s">
        <v>561</v>
      </c>
      <c r="D145" s="20"/>
      <c r="E145" s="47"/>
      <c r="F145" s="21"/>
      <c r="G145" s="22">
        <f t="shared" ref="G145:G151" si="8">ROUND(E145*F145,2)</f>
        <v>0</v>
      </c>
      <c r="H145" s="7"/>
      <c r="ZZ145" t="s">
        <v>562</v>
      </c>
      <c r="AAA145" s="17" t="s">
        <v>563</v>
      </c>
    </row>
    <row r="146" spans="1:703" x14ac:dyDescent="0.25">
      <c r="A146" s="23"/>
      <c r="B146" s="24" t="s">
        <v>564</v>
      </c>
      <c r="C146" s="14" t="s">
        <v>565</v>
      </c>
      <c r="D146" s="20">
        <v>1</v>
      </c>
      <c r="E146" s="47"/>
      <c r="F146" s="21"/>
      <c r="G146" s="22">
        <f t="shared" si="8"/>
        <v>0</v>
      </c>
      <c r="H146" s="7"/>
      <c r="ZZ146" t="s">
        <v>566</v>
      </c>
      <c r="AAA146" s="17" t="s">
        <v>567</v>
      </c>
    </row>
    <row r="147" spans="1:703" x14ac:dyDescent="0.25">
      <c r="A147" s="23"/>
      <c r="B147" s="24" t="s">
        <v>568</v>
      </c>
      <c r="C147" s="14" t="s">
        <v>569</v>
      </c>
      <c r="D147" s="20">
        <v>1</v>
      </c>
      <c r="E147" s="47"/>
      <c r="F147" s="21"/>
      <c r="G147" s="22">
        <f t="shared" si="8"/>
        <v>0</v>
      </c>
      <c r="H147" s="7"/>
      <c r="ZZ147" t="s">
        <v>570</v>
      </c>
      <c r="AAA147" s="17" t="s">
        <v>571</v>
      </c>
    </row>
    <row r="148" spans="1:703" x14ac:dyDescent="0.25">
      <c r="A148" s="23" t="s">
        <v>572</v>
      </c>
      <c r="B148" s="24" t="s">
        <v>573</v>
      </c>
      <c r="C148" s="14" t="s">
        <v>574</v>
      </c>
      <c r="D148" s="37"/>
      <c r="E148" s="21"/>
      <c r="F148" s="21"/>
      <c r="G148" s="22">
        <f t="shared" si="8"/>
        <v>0</v>
      </c>
      <c r="H148" s="7"/>
      <c r="ZZ148" t="s">
        <v>575</v>
      </c>
      <c r="AAA148" s="17" t="s">
        <v>576</v>
      </c>
    </row>
    <row r="149" spans="1:703" ht="24" x14ac:dyDescent="0.25">
      <c r="A149" s="23"/>
      <c r="B149" s="24" t="s">
        <v>577</v>
      </c>
      <c r="C149" s="14" t="s">
        <v>578</v>
      </c>
      <c r="D149" s="20">
        <v>1</v>
      </c>
      <c r="E149" s="47"/>
      <c r="F149" s="21"/>
      <c r="G149" s="22">
        <f t="shared" si="8"/>
        <v>0</v>
      </c>
      <c r="H149" s="7"/>
      <c r="ZZ149" t="s">
        <v>579</v>
      </c>
      <c r="AAA149" s="17" t="s">
        <v>580</v>
      </c>
    </row>
    <row r="150" spans="1:703" ht="24" x14ac:dyDescent="0.25">
      <c r="A150" s="23"/>
      <c r="B150" s="24" t="s">
        <v>581</v>
      </c>
      <c r="C150" s="14" t="s">
        <v>582</v>
      </c>
      <c r="D150" s="20">
        <v>1</v>
      </c>
      <c r="E150" s="47"/>
      <c r="F150" s="21"/>
      <c r="G150" s="22">
        <f t="shared" si="8"/>
        <v>0</v>
      </c>
      <c r="H150" s="7"/>
      <c r="ZZ150" t="s">
        <v>583</v>
      </c>
      <c r="AAA150" s="17" t="s">
        <v>584</v>
      </c>
    </row>
    <row r="151" spans="1:703" ht="24" x14ac:dyDescent="0.25">
      <c r="A151" s="23"/>
      <c r="B151" s="24" t="s">
        <v>585</v>
      </c>
      <c r="C151" s="14" t="s">
        <v>586</v>
      </c>
      <c r="D151" s="20">
        <v>1</v>
      </c>
      <c r="E151" s="47"/>
      <c r="F151" s="21"/>
      <c r="G151" s="22">
        <f t="shared" si="8"/>
        <v>0</v>
      </c>
      <c r="H151" s="7"/>
      <c r="ZZ151" t="s">
        <v>587</v>
      </c>
      <c r="AAA151" s="17" t="s">
        <v>588</v>
      </c>
    </row>
    <row r="152" spans="1:703" x14ac:dyDescent="0.25">
      <c r="A152" s="35" t="s">
        <v>589</v>
      </c>
      <c r="B152" s="36" t="s">
        <v>590</v>
      </c>
      <c r="C152" s="14"/>
      <c r="D152" s="15"/>
      <c r="E152" s="46"/>
      <c r="F152" s="15"/>
      <c r="G152" s="16"/>
      <c r="H152" s="7"/>
      <c r="ZZ152" t="s">
        <v>591</v>
      </c>
      <c r="AAA152" s="17"/>
    </row>
    <row r="153" spans="1:703" ht="24" x14ac:dyDescent="0.25">
      <c r="A153" s="23" t="s">
        <v>592</v>
      </c>
      <c r="B153" s="24" t="s">
        <v>593</v>
      </c>
      <c r="C153" s="14" t="s">
        <v>594</v>
      </c>
      <c r="D153" s="20"/>
      <c r="E153" s="47"/>
      <c r="F153" s="21"/>
      <c r="G153" s="22">
        <f>ROUND(E153*F153,2)</f>
        <v>0</v>
      </c>
      <c r="H153" s="7"/>
      <c r="ZZ153" t="s">
        <v>595</v>
      </c>
      <c r="AAA153" s="17" t="s">
        <v>596</v>
      </c>
    </row>
    <row r="154" spans="1:703" x14ac:dyDescent="0.25">
      <c r="A154" s="23"/>
      <c r="B154" s="24" t="s">
        <v>597</v>
      </c>
      <c r="C154" s="14" t="s">
        <v>598</v>
      </c>
      <c r="D154" s="20">
        <v>1</v>
      </c>
      <c r="E154" s="47"/>
      <c r="F154" s="21"/>
      <c r="G154" s="22">
        <f>ROUND(E154*F154,2)</f>
        <v>0</v>
      </c>
      <c r="H154" s="7"/>
      <c r="ZZ154" t="s">
        <v>599</v>
      </c>
      <c r="AAA154" s="17" t="s">
        <v>600</v>
      </c>
    </row>
    <row r="155" spans="1:703" x14ac:dyDescent="0.25">
      <c r="A155" s="23"/>
      <c r="B155" s="24" t="s">
        <v>601</v>
      </c>
      <c r="C155" s="14" t="s">
        <v>602</v>
      </c>
      <c r="D155" s="20">
        <v>1</v>
      </c>
      <c r="E155" s="47"/>
      <c r="F155" s="21"/>
      <c r="G155" s="22">
        <f>ROUND(E155*F155,2)</f>
        <v>0</v>
      </c>
      <c r="H155" s="7"/>
      <c r="ZZ155" t="s">
        <v>603</v>
      </c>
      <c r="AAA155" s="17" t="s">
        <v>604</v>
      </c>
    </row>
    <row r="156" spans="1:703" x14ac:dyDescent="0.25">
      <c r="A156" s="23"/>
      <c r="B156" s="24" t="s">
        <v>605</v>
      </c>
      <c r="C156" s="14" t="s">
        <v>606</v>
      </c>
      <c r="D156" s="20">
        <v>1</v>
      </c>
      <c r="E156" s="47"/>
      <c r="F156" s="21"/>
      <c r="G156" s="22">
        <f>ROUND(E156*F156,2)</f>
        <v>0</v>
      </c>
      <c r="H156" s="7"/>
      <c r="ZZ156" t="s">
        <v>607</v>
      </c>
      <c r="AAA156" s="17" t="s">
        <v>608</v>
      </c>
    </row>
    <row r="157" spans="1:703" ht="15.75" x14ac:dyDescent="0.25">
      <c r="A157" s="35" t="s">
        <v>609</v>
      </c>
      <c r="B157" s="38" t="s">
        <v>610</v>
      </c>
      <c r="C157" s="14"/>
      <c r="D157" s="15"/>
      <c r="E157" s="46"/>
      <c r="F157" s="15"/>
      <c r="G157" s="16"/>
      <c r="H157" s="7"/>
      <c r="ZZ157" t="s">
        <v>611</v>
      </c>
      <c r="AAA157" s="17"/>
    </row>
    <row r="158" spans="1:703" x14ac:dyDescent="0.25">
      <c r="A158" s="23" t="s">
        <v>612</v>
      </c>
      <c r="B158" s="24" t="s">
        <v>613</v>
      </c>
      <c r="C158" s="14" t="s">
        <v>614</v>
      </c>
      <c r="D158" s="20">
        <v>1</v>
      </c>
      <c r="E158" s="47"/>
      <c r="F158" s="21"/>
      <c r="G158" s="22">
        <f>ROUND(E158*F158,2)</f>
        <v>0</v>
      </c>
      <c r="H158" s="7"/>
      <c r="ZZ158" t="s">
        <v>615</v>
      </c>
      <c r="AAA158" s="17" t="s">
        <v>616</v>
      </c>
    </row>
    <row r="159" spans="1:703" x14ac:dyDescent="0.25">
      <c r="A159" s="23" t="s">
        <v>617</v>
      </c>
      <c r="B159" s="24" t="s">
        <v>618</v>
      </c>
      <c r="C159" s="14" t="s">
        <v>619</v>
      </c>
      <c r="D159" s="20">
        <v>1</v>
      </c>
      <c r="E159" s="47"/>
      <c r="F159" s="21"/>
      <c r="G159" s="22">
        <f>ROUND(E159*F159,2)</f>
        <v>0</v>
      </c>
      <c r="H159" s="7"/>
      <c r="ZZ159" t="s">
        <v>620</v>
      </c>
      <c r="AAA159" s="17" t="s">
        <v>621</v>
      </c>
    </row>
    <row r="160" spans="1:703" x14ac:dyDescent="0.25">
      <c r="A160" s="25"/>
      <c r="B160" s="26"/>
      <c r="C160" s="14"/>
      <c r="D160" s="15"/>
      <c r="E160" s="46"/>
      <c r="F160" s="15"/>
      <c r="G160" s="27"/>
      <c r="H160" s="7"/>
    </row>
    <row r="161" spans="1:703" x14ac:dyDescent="0.25">
      <c r="A161" s="28"/>
      <c r="B161" s="29" t="s">
        <v>622</v>
      </c>
      <c r="C161" s="14"/>
      <c r="D161" s="15"/>
      <c r="E161" s="46"/>
      <c r="F161" s="15"/>
      <c r="G161" s="30">
        <f>SUBTOTAL(109,G12:G160)</f>
        <v>0</v>
      </c>
      <c r="H161" s="7"/>
      <c r="ZZ161" t="s">
        <v>623</v>
      </c>
    </row>
    <row r="162" spans="1:703" x14ac:dyDescent="0.25">
      <c r="A162" s="31"/>
      <c r="B162" s="32"/>
      <c r="C162" s="14"/>
      <c r="D162" s="15"/>
      <c r="E162" s="46"/>
      <c r="F162" s="15"/>
      <c r="G162" s="11"/>
      <c r="H162" s="7"/>
    </row>
    <row r="163" spans="1:703" ht="15.75" x14ac:dyDescent="0.25">
      <c r="A163" s="12" t="s">
        <v>624</v>
      </c>
      <c r="B163" s="13" t="s">
        <v>625</v>
      </c>
      <c r="C163" s="14"/>
      <c r="D163" s="15"/>
      <c r="E163" s="46"/>
      <c r="F163" s="15"/>
      <c r="G163" s="16"/>
      <c r="H163" s="7"/>
      <c r="ZZ163" t="s">
        <v>626</v>
      </c>
      <c r="AAA163" s="17"/>
    </row>
    <row r="164" spans="1:703" ht="15.75" x14ac:dyDescent="0.25">
      <c r="A164" s="33" t="s">
        <v>627</v>
      </c>
      <c r="B164" s="34" t="s">
        <v>628</v>
      </c>
      <c r="C164" s="14"/>
      <c r="D164" s="15"/>
      <c r="E164" s="46"/>
      <c r="F164" s="15"/>
      <c r="G164" s="16"/>
      <c r="H164" s="7"/>
      <c r="ZZ164" t="s">
        <v>629</v>
      </c>
      <c r="AAA164" s="17"/>
    </row>
    <row r="165" spans="1:703" x14ac:dyDescent="0.25">
      <c r="A165" s="35" t="s">
        <v>630</v>
      </c>
      <c r="B165" s="36" t="s">
        <v>631</v>
      </c>
      <c r="C165" s="14"/>
      <c r="D165" s="15"/>
      <c r="E165" s="46"/>
      <c r="F165" s="15"/>
      <c r="G165" s="16"/>
      <c r="H165" s="7"/>
      <c r="ZZ165" t="s">
        <v>632</v>
      </c>
      <c r="AAA165" s="17"/>
    </row>
    <row r="166" spans="1:703" x14ac:dyDescent="0.25">
      <c r="A166" s="23" t="s">
        <v>633</v>
      </c>
      <c r="B166" s="24" t="s">
        <v>634</v>
      </c>
      <c r="C166" s="14" t="s">
        <v>635</v>
      </c>
      <c r="D166" s="20">
        <v>1</v>
      </c>
      <c r="E166" s="47"/>
      <c r="F166" s="21"/>
      <c r="G166" s="22">
        <f>ROUND(E166*F166,2)</f>
        <v>0</v>
      </c>
      <c r="H166" s="7"/>
      <c r="ZZ166" t="s">
        <v>636</v>
      </c>
      <c r="AAA166" s="17" t="s">
        <v>637</v>
      </c>
    </row>
    <row r="167" spans="1:703" x14ac:dyDescent="0.25">
      <c r="A167" s="35" t="s">
        <v>638</v>
      </c>
      <c r="B167" s="36" t="s">
        <v>639</v>
      </c>
      <c r="C167" s="14"/>
      <c r="D167" s="15"/>
      <c r="E167" s="46"/>
      <c r="F167" s="15"/>
      <c r="G167" s="16"/>
      <c r="H167" s="7"/>
      <c r="ZZ167" t="s">
        <v>640</v>
      </c>
      <c r="AAA167" s="17"/>
    </row>
    <row r="168" spans="1:703" x14ac:dyDescent="0.25">
      <c r="A168" s="23" t="s">
        <v>641</v>
      </c>
      <c r="B168" s="24" t="s">
        <v>642</v>
      </c>
      <c r="C168" s="14" t="s">
        <v>643</v>
      </c>
      <c r="D168" s="20">
        <v>1</v>
      </c>
      <c r="E168" s="47"/>
      <c r="F168" s="21"/>
      <c r="G168" s="22">
        <f>ROUND(E168*F168,2)</f>
        <v>0</v>
      </c>
      <c r="H168" s="7"/>
      <c r="ZZ168" t="s">
        <v>644</v>
      </c>
      <c r="AAA168" s="17" t="s">
        <v>645</v>
      </c>
    </row>
    <row r="169" spans="1:703" x14ac:dyDescent="0.25">
      <c r="A169" s="25"/>
      <c r="B169" s="26"/>
      <c r="C169" s="14"/>
      <c r="D169" s="15"/>
      <c r="E169" s="46"/>
      <c r="F169" s="15"/>
      <c r="G169" s="27"/>
      <c r="H169" s="7"/>
    </row>
    <row r="170" spans="1:703" x14ac:dyDescent="0.25">
      <c r="A170" s="28"/>
      <c r="B170" s="29" t="s">
        <v>646</v>
      </c>
      <c r="C170" s="14"/>
      <c r="D170" s="15"/>
      <c r="E170" s="46"/>
      <c r="F170" s="15"/>
      <c r="G170" s="30">
        <f>SUBTOTAL(109,G165:G169)</f>
        <v>0</v>
      </c>
      <c r="H170" s="7"/>
      <c r="ZZ170" t="s">
        <v>647</v>
      </c>
    </row>
    <row r="171" spans="1:703" x14ac:dyDescent="0.25">
      <c r="A171" s="31"/>
      <c r="B171" s="32"/>
      <c r="C171" s="14"/>
      <c r="D171" s="15"/>
      <c r="E171" s="46"/>
      <c r="F171" s="15"/>
      <c r="G171" s="11"/>
      <c r="H171" s="7"/>
    </row>
    <row r="172" spans="1:703" ht="15.75" x14ac:dyDescent="0.25">
      <c r="A172" s="12" t="s">
        <v>648</v>
      </c>
      <c r="B172" s="13" t="s">
        <v>649</v>
      </c>
      <c r="C172" s="14"/>
      <c r="D172" s="15"/>
      <c r="E172" s="46"/>
      <c r="F172" s="15"/>
      <c r="G172" s="16"/>
      <c r="H172" s="7"/>
      <c r="ZZ172" t="s">
        <v>650</v>
      </c>
      <c r="AAA172" s="17"/>
    </row>
    <row r="173" spans="1:703" ht="15.75" x14ac:dyDescent="0.25">
      <c r="A173" s="33" t="s">
        <v>651</v>
      </c>
      <c r="B173" s="34" t="s">
        <v>652</v>
      </c>
      <c r="C173" s="14"/>
      <c r="D173" s="15"/>
      <c r="E173" s="46"/>
      <c r="F173" s="15"/>
      <c r="G173" s="16"/>
      <c r="H173" s="7"/>
      <c r="ZZ173" t="s">
        <v>653</v>
      </c>
      <c r="AAA173" s="17"/>
    </row>
    <row r="174" spans="1:703" x14ac:dyDescent="0.25">
      <c r="A174" s="23" t="s">
        <v>654</v>
      </c>
      <c r="B174" s="24" t="s">
        <v>655</v>
      </c>
      <c r="C174" s="14" t="s">
        <v>656</v>
      </c>
      <c r="D174" s="20">
        <v>1</v>
      </c>
      <c r="E174" s="47"/>
      <c r="F174" s="21"/>
      <c r="G174" s="22">
        <f>ROUND(E174*F174,2)</f>
        <v>0</v>
      </c>
      <c r="H174" s="7"/>
      <c r="ZZ174" t="s">
        <v>657</v>
      </c>
      <c r="AAA174" s="17" t="s">
        <v>658</v>
      </c>
    </row>
    <row r="175" spans="1:703" ht="15.75" x14ac:dyDescent="0.25">
      <c r="A175" s="35" t="s">
        <v>659</v>
      </c>
      <c r="B175" s="38" t="s">
        <v>660</v>
      </c>
      <c r="C175" s="14"/>
      <c r="D175" s="15"/>
      <c r="E175" s="46"/>
      <c r="F175" s="15"/>
      <c r="G175" s="16"/>
      <c r="H175" s="7"/>
      <c r="ZZ175" t="s">
        <v>661</v>
      </c>
      <c r="AAA175" s="17"/>
    </row>
    <row r="176" spans="1:703" x14ac:dyDescent="0.25">
      <c r="A176" s="23" t="s">
        <v>662</v>
      </c>
      <c r="B176" s="24" t="s">
        <v>663</v>
      </c>
      <c r="C176" s="14" t="s">
        <v>664</v>
      </c>
      <c r="D176" s="20">
        <v>1</v>
      </c>
      <c r="E176" s="47"/>
      <c r="F176" s="21"/>
      <c r="G176" s="22">
        <f>ROUND(E176*F176,2)</f>
        <v>0</v>
      </c>
      <c r="H176" s="7"/>
      <c r="ZZ176" t="s">
        <v>665</v>
      </c>
      <c r="AAA176" s="17" t="s">
        <v>666</v>
      </c>
    </row>
    <row r="177" spans="1:703" ht="15.75" x14ac:dyDescent="0.25">
      <c r="A177" s="35" t="s">
        <v>667</v>
      </c>
      <c r="B177" s="38" t="s">
        <v>668</v>
      </c>
      <c r="C177" s="14"/>
      <c r="D177" s="15"/>
      <c r="E177" s="46"/>
      <c r="F177" s="15"/>
      <c r="G177" s="16"/>
      <c r="H177" s="7"/>
      <c r="ZZ177" t="s">
        <v>669</v>
      </c>
      <c r="AAA177" s="17"/>
    </row>
    <row r="178" spans="1:703" x14ac:dyDescent="0.25">
      <c r="A178" s="23" t="s">
        <v>670</v>
      </c>
      <c r="B178" s="24" t="s">
        <v>671</v>
      </c>
      <c r="C178" s="14" t="s">
        <v>672</v>
      </c>
      <c r="D178" s="20">
        <v>1</v>
      </c>
      <c r="E178" s="47"/>
      <c r="F178" s="21"/>
      <c r="G178" s="22">
        <f>ROUND(E178*F178,2)</f>
        <v>0</v>
      </c>
      <c r="H178" s="7"/>
      <c r="ZZ178" t="s">
        <v>673</v>
      </c>
      <c r="AAA178" s="17" t="s">
        <v>674</v>
      </c>
    </row>
    <row r="179" spans="1:703" x14ac:dyDescent="0.25">
      <c r="A179" s="25"/>
      <c r="B179" s="26"/>
      <c r="C179" s="14"/>
      <c r="D179" s="15"/>
      <c r="E179" s="46"/>
      <c r="F179" s="15"/>
      <c r="G179" s="27"/>
      <c r="H179" s="7"/>
    </row>
    <row r="180" spans="1:703" x14ac:dyDescent="0.25">
      <c r="A180" s="28"/>
      <c r="B180" s="29" t="s">
        <v>675</v>
      </c>
      <c r="C180" s="14"/>
      <c r="D180" s="15"/>
      <c r="E180" s="46"/>
      <c r="F180" s="15"/>
      <c r="G180" s="30">
        <f>SUBTOTAL(109,G174:G179)</f>
        <v>0</v>
      </c>
      <c r="H180" s="7"/>
      <c r="ZZ180" t="s">
        <v>676</v>
      </c>
    </row>
    <row r="181" spans="1:703" x14ac:dyDescent="0.25">
      <c r="A181" s="25"/>
      <c r="B181" s="26"/>
      <c r="C181" s="14"/>
      <c r="D181" s="15"/>
      <c r="E181" s="46"/>
      <c r="F181" s="15"/>
      <c r="G181" s="11"/>
      <c r="H181" s="7"/>
    </row>
    <row r="182" spans="1:703" x14ac:dyDescent="0.25">
      <c r="A182" s="31"/>
      <c r="B182" s="32"/>
      <c r="C182" s="40"/>
      <c r="D182" s="41"/>
      <c r="E182" s="48"/>
      <c r="F182" s="41"/>
      <c r="G182" s="27"/>
      <c r="H182" s="7"/>
    </row>
    <row r="183" spans="1:703" x14ac:dyDescent="0.25">
      <c r="A183" s="53"/>
      <c r="B183" s="54"/>
      <c r="C183" s="54"/>
      <c r="D183" s="54"/>
      <c r="E183" s="54"/>
      <c r="F183" s="54"/>
      <c r="G183" s="55"/>
    </row>
    <row r="184" spans="1:703" x14ac:dyDescent="0.25">
      <c r="A184" s="56"/>
      <c r="B184" s="57" t="s">
        <v>677</v>
      </c>
      <c r="C184" s="58"/>
      <c r="D184" s="58"/>
      <c r="E184" s="58"/>
      <c r="F184" s="51"/>
      <c r="G184" s="52">
        <f>SUBTOTAL(109,G3:G182)</f>
        <v>0</v>
      </c>
      <c r="ZZ184" t="s">
        <v>678</v>
      </c>
    </row>
    <row r="185" spans="1:703" x14ac:dyDescent="0.25">
      <c r="A185" s="49" t="s">
        <v>679</v>
      </c>
      <c r="B185" s="50" t="s">
        <v>757</v>
      </c>
      <c r="C185" s="51"/>
      <c r="D185" s="51"/>
      <c r="E185" s="51"/>
      <c r="F185" s="51"/>
      <c r="G185" s="52">
        <f>G184*0.2</f>
        <v>0</v>
      </c>
      <c r="ZZ185" t="s">
        <v>680</v>
      </c>
    </row>
    <row r="186" spans="1:703" x14ac:dyDescent="0.25">
      <c r="A186" s="56"/>
      <c r="B186" s="50" t="s">
        <v>681</v>
      </c>
      <c r="C186" s="51"/>
      <c r="D186" s="51"/>
      <c r="E186" s="51"/>
      <c r="F186" s="51"/>
      <c r="G186" s="52">
        <f>G184+G185</f>
        <v>0</v>
      </c>
      <c r="ZZ186" t="s">
        <v>682</v>
      </c>
    </row>
    <row r="187" spans="1:703" x14ac:dyDescent="0.25">
      <c r="A187" s="59"/>
      <c r="B187" s="60"/>
      <c r="C187" s="60"/>
      <c r="D187" s="60"/>
      <c r="E187" s="60"/>
      <c r="F187" s="60"/>
      <c r="G187" s="61"/>
    </row>
  </sheetData>
  <sheetProtection algorithmName="SHA-512" hashValue="fnmaezoyuRXTKI0DAQaoWmavkFSeYjc3fsAJqqK7vX43jy0Y9CGiUPHV4P97vbp0hDatidJ99cye2OUEu8ef3g==" saltValue="hb/P7wA0uPb9d3NdIdHptg==" spinCount="100000" sheet="1" objects="1" scenarios="1" selectLockedCells="1"/>
  <mergeCells count="2">
    <mergeCell ref="A1:G1"/>
    <mergeCell ref="B184:E184"/>
  </mergeCells>
  <printOptions horizontalCentered="1"/>
  <pageMargins left="0.06" right="0.06" top="0.06" bottom="0.06" header="0.76" footer="0.76"/>
  <pageSetup paperSize="9" scale="95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A28"/>
  <sheetViews>
    <sheetView showGridLines="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B25" sqref="B25:E25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6" width="10.7109375" customWidth="1"/>
    <col min="7" max="7" width="12.140625" customWidth="1"/>
    <col min="8" max="8" width="10.7109375" customWidth="1"/>
    <col min="702" max="704" width="10.7109375" customWidth="1"/>
  </cols>
  <sheetData>
    <row r="1" spans="1:703" ht="86.45" customHeight="1" x14ac:dyDescent="0.25">
      <c r="A1" s="42"/>
      <c r="B1" s="43"/>
      <c r="C1" s="43"/>
      <c r="D1" s="43"/>
      <c r="E1" s="43"/>
      <c r="F1" s="43"/>
      <c r="G1" s="44"/>
    </row>
    <row r="2" spans="1:703" ht="30" x14ac:dyDescent="0.25">
      <c r="A2" s="2"/>
      <c r="B2" s="3"/>
      <c r="C2" s="4" t="s">
        <v>683</v>
      </c>
      <c r="D2" s="5" t="s">
        <v>1</v>
      </c>
      <c r="E2" s="5" t="s">
        <v>756</v>
      </c>
      <c r="F2" s="5" t="s">
        <v>684</v>
      </c>
      <c r="G2" s="6" t="s">
        <v>685</v>
      </c>
      <c r="H2" s="7"/>
    </row>
    <row r="3" spans="1:703" x14ac:dyDescent="0.25">
      <c r="A3" s="1"/>
      <c r="B3" s="8"/>
      <c r="C3" s="9"/>
      <c r="D3" s="10"/>
      <c r="E3" s="45"/>
      <c r="F3" s="10"/>
      <c r="G3" s="11"/>
      <c r="H3" s="7"/>
    </row>
    <row r="4" spans="1:703" ht="15.75" x14ac:dyDescent="0.25">
      <c r="A4" s="12" t="s">
        <v>686</v>
      </c>
      <c r="B4" s="13" t="s">
        <v>687</v>
      </c>
      <c r="C4" s="14"/>
      <c r="D4" s="15"/>
      <c r="E4" s="46"/>
      <c r="F4" s="15"/>
      <c r="G4" s="16"/>
      <c r="H4" s="7"/>
      <c r="ZZ4" t="s">
        <v>688</v>
      </c>
      <c r="AAA4" s="17"/>
    </row>
    <row r="5" spans="1:703" ht="15.75" x14ac:dyDescent="0.25">
      <c r="A5" s="33" t="s">
        <v>689</v>
      </c>
      <c r="B5" s="34" t="s">
        <v>690</v>
      </c>
      <c r="C5" s="14"/>
      <c r="D5" s="15"/>
      <c r="E5" s="46"/>
      <c r="F5" s="15"/>
      <c r="G5" s="16"/>
      <c r="H5" s="7"/>
      <c r="ZZ5" t="s">
        <v>691</v>
      </c>
      <c r="AAA5" s="17"/>
    </row>
    <row r="6" spans="1:703" x14ac:dyDescent="0.25">
      <c r="A6" s="35" t="s">
        <v>692</v>
      </c>
      <c r="B6" s="36" t="s">
        <v>693</v>
      </c>
      <c r="C6" s="14"/>
      <c r="D6" s="15"/>
      <c r="E6" s="46"/>
      <c r="F6" s="15"/>
      <c r="G6" s="16"/>
      <c r="H6" s="7"/>
      <c r="ZZ6" t="s">
        <v>694</v>
      </c>
      <c r="AAA6" s="17"/>
    </row>
    <row r="7" spans="1:703" x14ac:dyDescent="0.25">
      <c r="A7" s="23" t="s">
        <v>695</v>
      </c>
      <c r="B7" s="24" t="s">
        <v>696</v>
      </c>
      <c r="C7" s="14" t="s">
        <v>697</v>
      </c>
      <c r="D7" s="37">
        <v>29.4</v>
      </c>
      <c r="E7" s="21"/>
      <c r="F7" s="21"/>
      <c r="G7" s="22">
        <f>ROUND(E7*F7,2)</f>
        <v>0</v>
      </c>
      <c r="H7" s="7"/>
      <c r="ZZ7" t="s">
        <v>698</v>
      </c>
      <c r="AAA7" s="17" t="s">
        <v>699</v>
      </c>
    </row>
    <row r="8" spans="1:703" x14ac:dyDescent="0.25">
      <c r="A8" s="35" t="s">
        <v>700</v>
      </c>
      <c r="B8" s="36" t="s">
        <v>701</v>
      </c>
      <c r="C8" s="14"/>
      <c r="D8" s="15"/>
      <c r="E8" s="46"/>
      <c r="F8" s="15"/>
      <c r="G8" s="16"/>
      <c r="H8" s="7"/>
      <c r="ZZ8" t="s">
        <v>702</v>
      </c>
      <c r="AAA8" s="17"/>
    </row>
    <row r="9" spans="1:703" x14ac:dyDescent="0.25">
      <c r="A9" s="23" t="s">
        <v>703</v>
      </c>
      <c r="B9" s="24" t="s">
        <v>704</v>
      </c>
      <c r="C9" s="14" t="s">
        <v>705</v>
      </c>
      <c r="D9" s="20"/>
      <c r="E9" s="47"/>
      <c r="F9" s="21"/>
      <c r="G9" s="22">
        <f t="shared" ref="G9:G14" si="0">ROUND(E9*F9,2)</f>
        <v>0</v>
      </c>
      <c r="H9" s="7"/>
      <c r="ZZ9" t="s">
        <v>706</v>
      </c>
      <c r="AAA9" s="17" t="s">
        <v>707</v>
      </c>
    </row>
    <row r="10" spans="1:703" ht="24" x14ac:dyDescent="0.25">
      <c r="A10" s="23"/>
      <c r="B10" s="24" t="s">
        <v>708</v>
      </c>
      <c r="C10" s="14" t="s">
        <v>709</v>
      </c>
      <c r="D10" s="37">
        <v>51.2</v>
      </c>
      <c r="E10" s="21"/>
      <c r="F10" s="21"/>
      <c r="G10" s="22">
        <f t="shared" si="0"/>
        <v>0</v>
      </c>
      <c r="H10" s="7"/>
      <c r="ZZ10" t="s">
        <v>710</v>
      </c>
      <c r="AAA10" s="17" t="s">
        <v>711</v>
      </c>
    </row>
    <row r="11" spans="1:703" x14ac:dyDescent="0.25">
      <c r="A11" s="23"/>
      <c r="B11" s="24" t="s">
        <v>712</v>
      </c>
      <c r="C11" s="14" t="s">
        <v>713</v>
      </c>
      <c r="D11" s="20">
        <v>2</v>
      </c>
      <c r="E11" s="47"/>
      <c r="F11" s="21"/>
      <c r="G11" s="22">
        <f t="shared" si="0"/>
        <v>0</v>
      </c>
      <c r="H11" s="7"/>
      <c r="ZZ11" t="s">
        <v>714</v>
      </c>
      <c r="AAA11" s="17" t="s">
        <v>715</v>
      </c>
    </row>
    <row r="12" spans="1:703" x14ac:dyDescent="0.25">
      <c r="A12" s="23"/>
      <c r="B12" s="24" t="s">
        <v>716</v>
      </c>
      <c r="C12" s="14" t="s">
        <v>717</v>
      </c>
      <c r="D12" s="20">
        <v>2</v>
      </c>
      <c r="E12" s="47"/>
      <c r="F12" s="21"/>
      <c r="G12" s="22">
        <f t="shared" si="0"/>
        <v>0</v>
      </c>
      <c r="H12" s="7"/>
      <c r="ZZ12" t="s">
        <v>718</v>
      </c>
      <c r="AAA12" s="17" t="s">
        <v>719</v>
      </c>
    </row>
    <row r="13" spans="1:703" x14ac:dyDescent="0.25">
      <c r="A13" s="23" t="s">
        <v>720</v>
      </c>
      <c r="B13" s="24" t="s">
        <v>721</v>
      </c>
      <c r="C13" s="14" t="s">
        <v>722</v>
      </c>
      <c r="D13" s="37"/>
      <c r="E13" s="21"/>
      <c r="F13" s="21"/>
      <c r="G13" s="22">
        <f t="shared" si="0"/>
        <v>0</v>
      </c>
      <c r="H13" s="7"/>
      <c r="ZZ13" t="s">
        <v>723</v>
      </c>
      <c r="AAA13" s="17" t="s">
        <v>724</v>
      </c>
    </row>
    <row r="14" spans="1:703" x14ac:dyDescent="0.25">
      <c r="A14" s="23"/>
      <c r="B14" s="24" t="s">
        <v>725</v>
      </c>
      <c r="C14" s="14" t="s">
        <v>726</v>
      </c>
      <c r="D14" s="37">
        <v>51.2</v>
      </c>
      <c r="E14" s="21"/>
      <c r="F14" s="21"/>
      <c r="G14" s="22">
        <f t="shared" si="0"/>
        <v>0</v>
      </c>
      <c r="H14" s="7"/>
      <c r="ZZ14" t="s">
        <v>727</v>
      </c>
      <c r="AAA14" s="17" t="s">
        <v>728</v>
      </c>
    </row>
    <row r="15" spans="1:703" x14ac:dyDescent="0.25">
      <c r="A15" s="35" t="s">
        <v>729</v>
      </c>
      <c r="B15" s="36" t="s">
        <v>730</v>
      </c>
      <c r="C15" s="14"/>
      <c r="D15" s="15"/>
      <c r="E15" s="46"/>
      <c r="F15" s="15"/>
      <c r="G15" s="16"/>
      <c r="H15" s="7"/>
      <c r="ZZ15" t="s">
        <v>731</v>
      </c>
      <c r="AAA15" s="17"/>
    </row>
    <row r="16" spans="1:703" x14ac:dyDescent="0.25">
      <c r="A16" s="23" t="s">
        <v>732</v>
      </c>
      <c r="B16" s="24" t="s">
        <v>733</v>
      </c>
      <c r="C16" s="14" t="s">
        <v>734</v>
      </c>
      <c r="D16" s="20">
        <v>1</v>
      </c>
      <c r="E16" s="47"/>
      <c r="F16" s="21"/>
      <c r="G16" s="22">
        <f>ROUND(E16*F16,2)</f>
        <v>0</v>
      </c>
      <c r="H16" s="7"/>
      <c r="ZZ16" t="s">
        <v>735</v>
      </c>
      <c r="AAA16" s="17" t="s">
        <v>736</v>
      </c>
    </row>
    <row r="17" spans="1:703" x14ac:dyDescent="0.25">
      <c r="A17" s="23"/>
      <c r="B17" s="24" t="s">
        <v>737</v>
      </c>
      <c r="C17" s="14" t="s">
        <v>738</v>
      </c>
      <c r="D17" s="20">
        <v>1</v>
      </c>
      <c r="E17" s="47"/>
      <c r="F17" s="21"/>
      <c r="G17" s="22">
        <f>ROUND(E17*F17,2)</f>
        <v>0</v>
      </c>
      <c r="H17" s="7"/>
      <c r="ZZ17" t="s">
        <v>739</v>
      </c>
      <c r="AAA17" s="17" t="s">
        <v>740</v>
      </c>
    </row>
    <row r="18" spans="1:703" x14ac:dyDescent="0.25">
      <c r="A18" s="23" t="s">
        <v>741</v>
      </c>
      <c r="B18" s="24" t="s">
        <v>742</v>
      </c>
      <c r="C18" s="14" t="s">
        <v>743</v>
      </c>
      <c r="D18" s="20"/>
      <c r="E18" s="47"/>
      <c r="F18" s="21"/>
      <c r="G18" s="22">
        <f>ROUND(E18*F18,2)</f>
        <v>0</v>
      </c>
      <c r="H18" s="7"/>
      <c r="ZZ18" t="s">
        <v>744</v>
      </c>
      <c r="AAA18" s="17" t="s">
        <v>745</v>
      </c>
    </row>
    <row r="19" spans="1:703" ht="24" x14ac:dyDescent="0.25">
      <c r="A19" s="23"/>
      <c r="B19" s="24" t="s">
        <v>746</v>
      </c>
      <c r="C19" s="14" t="s">
        <v>747</v>
      </c>
      <c r="D19" s="37">
        <v>11.2</v>
      </c>
      <c r="E19" s="21"/>
      <c r="F19" s="21"/>
      <c r="G19" s="22">
        <f>ROUND(E19*F19,2)</f>
        <v>0</v>
      </c>
      <c r="H19" s="7"/>
      <c r="ZZ19" t="s">
        <v>748</v>
      </c>
      <c r="AAA19" s="17" t="s">
        <v>749</v>
      </c>
    </row>
    <row r="20" spans="1:703" x14ac:dyDescent="0.25">
      <c r="A20" s="25"/>
      <c r="B20" s="26"/>
      <c r="C20" s="14"/>
      <c r="D20" s="15"/>
      <c r="E20" s="46"/>
      <c r="F20" s="15"/>
      <c r="G20" s="27"/>
      <c r="H20" s="7"/>
    </row>
    <row r="21" spans="1:703" x14ac:dyDescent="0.25">
      <c r="A21" s="28"/>
      <c r="B21" s="29" t="s">
        <v>750</v>
      </c>
      <c r="C21" s="14"/>
      <c r="D21" s="15"/>
      <c r="E21" s="46"/>
      <c r="F21" s="15"/>
      <c r="G21" s="30">
        <f>SUBTOTAL(109,G6:G20)</f>
        <v>0</v>
      </c>
      <c r="H21" s="7"/>
      <c r="ZZ21" t="s">
        <v>751</v>
      </c>
    </row>
    <row r="22" spans="1:703" x14ac:dyDescent="0.25">
      <c r="A22" s="25"/>
      <c r="B22" s="26"/>
      <c r="C22" s="14"/>
      <c r="D22" s="15"/>
      <c r="E22" s="46"/>
      <c r="F22" s="15"/>
      <c r="G22" s="11"/>
      <c r="H22" s="7"/>
    </row>
    <row r="23" spans="1:703" x14ac:dyDescent="0.25">
      <c r="A23" s="31"/>
      <c r="B23" s="32"/>
      <c r="C23" s="40"/>
      <c r="D23" s="41"/>
      <c r="E23" s="48"/>
      <c r="F23" s="41"/>
      <c r="G23" s="27"/>
      <c r="H23" s="7"/>
    </row>
    <row r="24" spans="1:703" x14ac:dyDescent="0.25">
      <c r="A24" s="53"/>
      <c r="B24" s="54"/>
      <c r="C24" s="54"/>
      <c r="D24" s="54"/>
      <c r="E24" s="54"/>
      <c r="F24" s="54"/>
      <c r="G24" s="55"/>
    </row>
    <row r="25" spans="1:703" x14ac:dyDescent="0.25">
      <c r="A25" s="56"/>
      <c r="B25" s="57" t="s">
        <v>752</v>
      </c>
      <c r="C25" s="58"/>
      <c r="D25" s="58"/>
      <c r="E25" s="58"/>
      <c r="F25" s="51"/>
      <c r="G25" s="52">
        <f>SUBTOTAL(109,G3:G23)</f>
        <v>0</v>
      </c>
      <c r="ZZ25" t="s">
        <v>753</v>
      </c>
    </row>
    <row r="26" spans="1:703" x14ac:dyDescent="0.25">
      <c r="A26" s="49" t="s">
        <v>679</v>
      </c>
      <c r="B26" s="50" t="s">
        <v>757</v>
      </c>
      <c r="C26" s="51"/>
      <c r="D26" s="51"/>
      <c r="E26" s="51"/>
      <c r="F26" s="51"/>
      <c r="G26" s="52">
        <f>G25*0.2</f>
        <v>0</v>
      </c>
      <c r="ZZ26" t="s">
        <v>680</v>
      </c>
    </row>
    <row r="27" spans="1:703" x14ac:dyDescent="0.25">
      <c r="A27" s="56"/>
      <c r="B27" s="50" t="s">
        <v>754</v>
      </c>
      <c r="C27" s="51"/>
      <c r="D27" s="51"/>
      <c r="E27" s="51"/>
      <c r="F27" s="51"/>
      <c r="G27" s="52">
        <f>G25+G26</f>
        <v>0</v>
      </c>
      <c r="ZZ27" t="s">
        <v>755</v>
      </c>
    </row>
    <row r="28" spans="1:703" x14ac:dyDescent="0.25">
      <c r="A28" s="59"/>
      <c r="B28" s="60"/>
      <c r="C28" s="60"/>
      <c r="D28" s="60"/>
      <c r="E28" s="60"/>
      <c r="F28" s="60"/>
      <c r="G28" s="61"/>
    </row>
  </sheetData>
  <sheetProtection algorithmName="SHA-512" hashValue="xrpEj16bG1lzhv1mp2/DY0BpuZXT28NGz7A3ml+KOryfoOgQn6b4GPlpn/1Qb/ErgjNoNIg+xIWGIQwCWw0D2w==" saltValue="pS6xw+A4LtHjfkWqEI1XuA==" spinCount="100000" sheet="1" objects="1" scenarios="1" selectLockedCells="1"/>
  <mergeCells count="2">
    <mergeCell ref="A1:G1"/>
    <mergeCell ref="B25:E25"/>
  </mergeCells>
  <printOptions horizontalCentered="1"/>
  <pageMargins left="0.06" right="0.06" top="0.06" bottom="0.06" header="0.76" footer="0.76"/>
  <pageSetup paperSize="9" scale="95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5AF99-3A4C-41B6-A75C-D8BFF7A752F9}">
  <dimension ref="A1:D22"/>
  <sheetViews>
    <sheetView view="pageBreakPreview" zoomScaleNormal="100" workbookViewId="0">
      <selection activeCell="D9" sqref="D9"/>
    </sheetView>
  </sheetViews>
  <sheetFormatPr baseColWidth="10" defaultColWidth="11.5703125" defaultRowHeight="15" x14ac:dyDescent="0.2"/>
  <cols>
    <col min="1" max="1" width="24.85546875" style="101" customWidth="1"/>
    <col min="2" max="2" width="11.5703125" style="65"/>
    <col min="3" max="3" width="33.7109375" style="65" customWidth="1"/>
    <col min="4" max="4" width="22.28515625" style="102" customWidth="1"/>
    <col min="5" max="16384" width="11.5703125" style="65"/>
  </cols>
  <sheetData>
    <row r="1" spans="1:4" ht="30.75" customHeight="1" x14ac:dyDescent="0.2">
      <c r="A1" s="62"/>
      <c r="B1" s="63"/>
      <c r="C1" s="63"/>
      <c r="D1" s="64"/>
    </row>
    <row r="2" spans="1:4" ht="74.25" customHeight="1" x14ac:dyDescent="0.2">
      <c r="A2" s="66" t="s">
        <v>758</v>
      </c>
      <c r="B2" s="66"/>
      <c r="C2" s="66"/>
      <c r="D2" s="66"/>
    </row>
    <row r="3" spans="1:4" ht="9.6" customHeight="1" x14ac:dyDescent="0.2">
      <c r="A3" s="67"/>
      <c r="B3" s="67"/>
      <c r="C3" s="67"/>
      <c r="D3" s="67"/>
    </row>
    <row r="4" spans="1:4" ht="29.25" customHeight="1" x14ac:dyDescent="0.2">
      <c r="A4" s="62"/>
      <c r="B4" s="63"/>
      <c r="C4" s="63"/>
      <c r="D4" s="64"/>
    </row>
    <row r="5" spans="1:4" x14ac:dyDescent="0.2">
      <c r="A5" s="62"/>
      <c r="B5" s="63"/>
      <c r="C5" s="63"/>
      <c r="D5" s="64"/>
    </row>
    <row r="6" spans="1:4" s="71" customFormat="1" ht="24.95" customHeight="1" x14ac:dyDescent="0.25">
      <c r="A6" s="68" t="s">
        <v>759</v>
      </c>
      <c r="B6" s="69"/>
      <c r="C6" s="69"/>
      <c r="D6" s="70"/>
    </row>
    <row r="7" spans="1:4" s="71" customFormat="1" ht="39" customHeight="1" x14ac:dyDescent="0.25">
      <c r="A7" s="72" t="s">
        <v>765</v>
      </c>
      <c r="B7" s="73"/>
      <c r="C7" s="73"/>
      <c r="D7" s="74"/>
    </row>
    <row r="8" spans="1:4" x14ac:dyDescent="0.2">
      <c r="A8" s="62"/>
      <c r="B8" s="63"/>
      <c r="C8" s="63"/>
      <c r="D8" s="64"/>
    </row>
    <row r="9" spans="1:4" x14ac:dyDescent="0.2">
      <c r="A9" s="62"/>
      <c r="B9" s="63"/>
      <c r="C9" s="63"/>
      <c r="D9" s="64"/>
    </row>
    <row r="10" spans="1:4" x14ac:dyDescent="0.2">
      <c r="A10" s="62"/>
      <c r="B10" s="63"/>
      <c r="C10" s="63"/>
      <c r="D10" s="64"/>
    </row>
    <row r="11" spans="1:4" x14ac:dyDescent="0.2">
      <c r="A11" s="75"/>
      <c r="B11" s="76"/>
      <c r="C11" s="76"/>
      <c r="D11" s="77"/>
    </row>
    <row r="12" spans="1:4" s="71" customFormat="1" ht="36" customHeight="1" x14ac:dyDescent="0.25">
      <c r="A12" s="78"/>
      <c r="B12" s="79"/>
      <c r="C12" s="80"/>
      <c r="D12" s="81" t="s">
        <v>760</v>
      </c>
    </row>
    <row r="13" spans="1:4" x14ac:dyDescent="0.2">
      <c r="A13" s="82"/>
      <c r="B13" s="83"/>
      <c r="C13" s="84"/>
      <c r="D13" s="85"/>
    </row>
    <row r="14" spans="1:4" ht="39.950000000000003" customHeight="1" x14ac:dyDescent="0.2">
      <c r="A14" s="86" t="s">
        <v>761</v>
      </c>
      <c r="B14" s="87"/>
      <c r="C14" s="88"/>
      <c r="D14" s="89"/>
    </row>
    <row r="15" spans="1:4" ht="39.950000000000003" customHeight="1" x14ac:dyDescent="0.2">
      <c r="A15" s="86" t="s">
        <v>766</v>
      </c>
      <c r="B15" s="87"/>
      <c r="C15" s="88"/>
      <c r="D15" s="89"/>
    </row>
    <row r="16" spans="1:4" ht="6" customHeight="1" x14ac:dyDescent="0.2">
      <c r="A16" s="90"/>
      <c r="B16" s="63"/>
      <c r="C16" s="91"/>
      <c r="D16" s="89"/>
    </row>
    <row r="17" spans="1:4" ht="6" customHeight="1" x14ac:dyDescent="0.2">
      <c r="A17" s="92"/>
      <c r="B17" s="63"/>
      <c r="C17" s="91"/>
      <c r="D17" s="93"/>
    </row>
    <row r="18" spans="1:4" s="71" customFormat="1" ht="30" customHeight="1" x14ac:dyDescent="0.25">
      <c r="A18" s="94"/>
      <c r="B18" s="95"/>
      <c r="C18" s="96" t="s">
        <v>762</v>
      </c>
      <c r="D18" s="97">
        <f>D14+D15</f>
        <v>0</v>
      </c>
    </row>
    <row r="19" spans="1:4" ht="12" customHeight="1" x14ac:dyDescent="0.2">
      <c r="A19" s="98"/>
      <c r="B19" s="76"/>
      <c r="C19" s="99"/>
      <c r="D19" s="100"/>
    </row>
    <row r="20" spans="1:4" x14ac:dyDescent="0.2">
      <c r="A20" s="62"/>
      <c r="B20" s="63"/>
      <c r="C20" s="63"/>
      <c r="D20" s="64"/>
    </row>
    <row r="21" spans="1:4" x14ac:dyDescent="0.2">
      <c r="A21" s="101" t="s">
        <v>763</v>
      </c>
      <c r="C21" s="101"/>
    </row>
    <row r="22" spans="1:4" ht="12.75" x14ac:dyDescent="0.2">
      <c r="C22" s="103"/>
      <c r="D22" s="103" t="s">
        <v>764</v>
      </c>
    </row>
  </sheetData>
  <mergeCells count="6">
    <mergeCell ref="A2:D2"/>
    <mergeCell ref="A3:D3"/>
    <mergeCell ref="A6:D6"/>
    <mergeCell ref="A7:D7"/>
    <mergeCell ref="A14:C14"/>
    <mergeCell ref="A15:C15"/>
  </mergeCells>
  <printOptions horizontalCentered="1"/>
  <pageMargins left="0.47244094488188981" right="0.47244094488188981" top="0.59055118110236227" bottom="0.59055118110236227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5</vt:i4>
      </vt:variant>
    </vt:vector>
  </HeadingPairs>
  <TitlesOfParts>
    <vt:vector size="8" baseType="lpstr">
      <vt:lpstr>Lot N°12 CHAUFFAGE VENTILATION</vt:lpstr>
      <vt:lpstr>Lot N°12 VIPP 3   CLIMATISATIO</vt:lpstr>
      <vt:lpstr>RECAPITULATIF</vt:lpstr>
      <vt:lpstr>'Lot N°12 CHAUFFAGE VENTILATION'!Impression_des_titres</vt:lpstr>
      <vt:lpstr>'Lot N°12 VIPP 3   CLIMATISATIO'!Impression_des_titres</vt:lpstr>
      <vt:lpstr>'Lot N°12 CHAUFFAGE VENTILATION'!Zone_d_impression</vt:lpstr>
      <vt:lpstr>'Lot N°12 VIPP 3   CLIMATISATIO'!Zone_d_impression</vt:lpstr>
      <vt:lpstr>RECAPITULATIF!Zone_d_impression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466041</dc:creator>
  <cp:lastModifiedBy>GAUTHIER Floriane</cp:lastModifiedBy>
  <cp:lastPrinted>2026-03-05T15:03:59Z</cp:lastPrinted>
  <dcterms:created xsi:type="dcterms:W3CDTF">2026-03-05T14:09:00Z</dcterms:created>
  <dcterms:modified xsi:type="dcterms:W3CDTF">2026-03-05T15:04:24Z</dcterms:modified>
</cp:coreProperties>
</file>